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pbox\AR\MaxEntBook\PrepareSims\Chapter5\"/>
    </mc:Choice>
  </mc:AlternateContent>
  <xr:revisionPtr revIDLastSave="0" documentId="13_ncr:1_{D8A632DB-DC6A-4907-A6F3-B2328C80405E}" xr6:coauthVersionLast="36" xr6:coauthVersionMax="47" xr10:uidLastSave="{00000000-0000-0000-0000-000000000000}"/>
  <bookViews>
    <workbookView xWindow="-90" yWindow="-90" windowWidth="23235" windowHeight="12690" activeTab="1" xr2:uid="{00000000-000D-0000-FFFF-FFFF00000000}"/>
  </bookViews>
  <sheets>
    <sheet name="AlterTheTRates" sheetId="11" r:id="rId1"/>
    <sheet name="Main" sheetId="8" r:id="rId2"/>
  </sheets>
  <definedNames>
    <definedName name="solver_adj" localSheetId="1" hidden="1">Main!$F$2:$Q$2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Main!$I$2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1</definedName>
    <definedName name="solver_nwt" localSheetId="1" hidden="1">1</definedName>
    <definedName name="solver_opt" localSheetId="1" hidden="1">Main!$W$3</definedName>
    <definedName name="solver_pre" localSheetId="1" hidden="1">0.000001</definedName>
    <definedName name="solver_rbv" localSheetId="1" hidden="1">1</definedName>
    <definedName name="solver_rel1" localSheetId="1" hidden="1">2</definedName>
    <definedName name="solver_rhs1" localSheetId="1" hidden="1">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9"/>
</workbook>
</file>

<file path=xl/calcChain.xml><?xml version="1.0" encoding="utf-8"?>
<calcChain xmlns="http://schemas.openxmlformats.org/spreadsheetml/2006/main">
  <c r="E100" i="8" l="1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7" i="8"/>
  <c r="E25" i="8"/>
  <c r="E23" i="8"/>
  <c r="E21" i="8"/>
  <c r="E19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J29" i="11" l="1"/>
  <c r="J28" i="11"/>
  <c r="J27" i="11"/>
  <c r="J26" i="11"/>
  <c r="J25" i="11"/>
  <c r="J24" i="11"/>
  <c r="J23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D35" i="11"/>
  <c r="D33" i="11"/>
  <c r="D31" i="11"/>
  <c r="D29" i="11"/>
  <c r="D27" i="11"/>
  <c r="D25" i="11"/>
  <c r="D23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D18" i="11"/>
  <c r="D36" i="11" s="1"/>
  <c r="D17" i="11"/>
  <c r="D16" i="11"/>
  <c r="D34" i="11" s="1"/>
  <c r="E28" i="8" s="1"/>
  <c r="D15" i="11"/>
  <c r="D14" i="11"/>
  <c r="D32" i="11" s="1"/>
  <c r="E26" i="8" s="1"/>
  <c r="D13" i="11"/>
  <c r="D12" i="11"/>
  <c r="D30" i="11" s="1"/>
  <c r="E24" i="8" s="1"/>
  <c r="D11" i="11"/>
  <c r="D10" i="11"/>
  <c r="D28" i="11" s="1"/>
  <c r="E22" i="8" s="1"/>
  <c r="D9" i="11"/>
  <c r="D8" i="11"/>
  <c r="D26" i="11" s="1"/>
  <c r="E20" i="8" s="1"/>
  <c r="D7" i="11"/>
  <c r="D6" i="11"/>
  <c r="D24" i="11" s="1"/>
  <c r="E18" i="8" s="1"/>
  <c r="D5" i="11"/>
  <c r="L24" i="11" l="1"/>
  <c r="L26" i="11"/>
  <c r="L28" i="11"/>
  <c r="K29" i="11"/>
  <c r="L23" i="11"/>
  <c r="L25" i="11"/>
  <c r="K25" i="11"/>
  <c r="K23" i="11"/>
  <c r="K26" i="11"/>
  <c r="K27" i="11"/>
  <c r="L27" i="11"/>
  <c r="L29" i="11"/>
  <c r="K24" i="11"/>
  <c r="K28" i="11"/>
  <c r="J11" i="11"/>
  <c r="J10" i="11"/>
  <c r="J9" i="11"/>
  <c r="J8" i="11"/>
  <c r="J7" i="11"/>
  <c r="J6" i="11"/>
  <c r="J5" i="11"/>
  <c r="L11" i="11"/>
  <c r="L10" i="11"/>
  <c r="L9" i="11"/>
  <c r="L8" i="11"/>
  <c r="L7" i="11"/>
  <c r="L6" i="11"/>
  <c r="L5" i="11"/>
  <c r="K11" i="11"/>
  <c r="K10" i="11"/>
  <c r="K9" i="11"/>
  <c r="K8" i="11"/>
  <c r="K7" i="11"/>
  <c r="K6" i="11"/>
  <c r="K5" i="11"/>
  <c r="W7" i="8"/>
  <c r="W8" i="8" s="1"/>
  <c r="W10" i="8" s="1"/>
  <c r="R44" i="8"/>
  <c r="S44" i="8" s="1"/>
  <c r="R43" i="8"/>
  <c r="S43" i="8" s="1"/>
  <c r="R42" i="8"/>
  <c r="S42" i="8" s="1"/>
  <c r="R41" i="8"/>
  <c r="S41" i="8" s="1"/>
  <c r="R40" i="8"/>
  <c r="S40" i="8" s="1"/>
  <c r="R39" i="8"/>
  <c r="S39" i="8" s="1"/>
  <c r="R38" i="8"/>
  <c r="S38" i="8" s="1"/>
  <c r="R37" i="8"/>
  <c r="S37" i="8" s="1"/>
  <c r="R36" i="8"/>
  <c r="S36" i="8" s="1"/>
  <c r="R35" i="8"/>
  <c r="S35" i="8" s="1"/>
  <c r="R34" i="8"/>
  <c r="S34" i="8" s="1"/>
  <c r="R33" i="8"/>
  <c r="S33" i="8" s="1"/>
  <c r="R32" i="8"/>
  <c r="S32" i="8" s="1"/>
  <c r="R31" i="8"/>
  <c r="S31" i="8" s="1"/>
  <c r="T37" i="8" l="1"/>
  <c r="T38" i="8" s="1"/>
  <c r="U38" i="8" s="1"/>
  <c r="V38" i="8" s="1"/>
  <c r="T39" i="8"/>
  <c r="T40" i="8" s="1"/>
  <c r="U40" i="8" s="1"/>
  <c r="V40" i="8" s="1"/>
  <c r="T31" i="8"/>
  <c r="T32" i="8" s="1"/>
  <c r="U32" i="8" s="1"/>
  <c r="V32" i="8" s="1"/>
  <c r="T33" i="8"/>
  <c r="T34" i="8" s="1"/>
  <c r="U34" i="8" s="1"/>
  <c r="V34" i="8" s="1"/>
  <c r="T41" i="8"/>
  <c r="T42" i="8" s="1"/>
  <c r="U42" i="8" s="1"/>
  <c r="V42" i="8" s="1"/>
  <c r="T35" i="8"/>
  <c r="T36" i="8" s="1"/>
  <c r="U36" i="8" s="1"/>
  <c r="V36" i="8" s="1"/>
  <c r="T43" i="8"/>
  <c r="T44" i="8" s="1"/>
  <c r="U44" i="8" s="1"/>
  <c r="V44" i="8" s="1"/>
  <c r="U41" i="8" l="1"/>
  <c r="V41" i="8" s="1"/>
  <c r="U37" i="8"/>
  <c r="V37" i="8" s="1"/>
  <c r="U39" i="8"/>
  <c r="V39" i="8" s="1"/>
  <c r="U31" i="8"/>
  <c r="V31" i="8" s="1"/>
  <c r="U33" i="8"/>
  <c r="V33" i="8" s="1"/>
  <c r="U43" i="8"/>
  <c r="V43" i="8" s="1"/>
  <c r="U35" i="8"/>
  <c r="V35" i="8" s="1"/>
  <c r="R100" i="8" l="1"/>
  <c r="S100" i="8" s="1"/>
  <c r="R99" i="8"/>
  <c r="S99" i="8" s="1"/>
  <c r="R98" i="8"/>
  <c r="S98" i="8" s="1"/>
  <c r="R97" i="8"/>
  <c r="S97" i="8" s="1"/>
  <c r="R96" i="8"/>
  <c r="S96" i="8" s="1"/>
  <c r="R95" i="8"/>
  <c r="S95" i="8" s="1"/>
  <c r="R94" i="8"/>
  <c r="S94" i="8" s="1"/>
  <c r="R93" i="8"/>
  <c r="S93" i="8" s="1"/>
  <c r="R92" i="8"/>
  <c r="S92" i="8" s="1"/>
  <c r="R91" i="8"/>
  <c r="S91" i="8" s="1"/>
  <c r="R90" i="8"/>
  <c r="S90" i="8" s="1"/>
  <c r="R89" i="8"/>
  <c r="S89" i="8" s="1"/>
  <c r="R88" i="8"/>
  <c r="S88" i="8" s="1"/>
  <c r="R87" i="8"/>
  <c r="S87" i="8" s="1"/>
  <c r="R86" i="8"/>
  <c r="S86" i="8" s="1"/>
  <c r="R85" i="8"/>
  <c r="S85" i="8" s="1"/>
  <c r="R84" i="8"/>
  <c r="S84" i="8" s="1"/>
  <c r="R83" i="8"/>
  <c r="S83" i="8" s="1"/>
  <c r="R82" i="8"/>
  <c r="S82" i="8" s="1"/>
  <c r="R81" i="8"/>
  <c r="S81" i="8" s="1"/>
  <c r="R80" i="8"/>
  <c r="S80" i="8" s="1"/>
  <c r="R79" i="8"/>
  <c r="S79" i="8" s="1"/>
  <c r="R78" i="8"/>
  <c r="S78" i="8" s="1"/>
  <c r="R77" i="8"/>
  <c r="S77" i="8" s="1"/>
  <c r="R76" i="8"/>
  <c r="S76" i="8" s="1"/>
  <c r="R75" i="8"/>
  <c r="S75" i="8" s="1"/>
  <c r="R74" i="8"/>
  <c r="S74" i="8" s="1"/>
  <c r="R73" i="8"/>
  <c r="S73" i="8" s="1"/>
  <c r="R72" i="8"/>
  <c r="S72" i="8" s="1"/>
  <c r="R71" i="8"/>
  <c r="S71" i="8" s="1"/>
  <c r="R70" i="8"/>
  <c r="S70" i="8" s="1"/>
  <c r="R69" i="8"/>
  <c r="S69" i="8" s="1"/>
  <c r="R68" i="8"/>
  <c r="S68" i="8" s="1"/>
  <c r="R67" i="8"/>
  <c r="S67" i="8" s="1"/>
  <c r="R66" i="8"/>
  <c r="S66" i="8" s="1"/>
  <c r="R65" i="8"/>
  <c r="S65" i="8" s="1"/>
  <c r="R64" i="8"/>
  <c r="S64" i="8" s="1"/>
  <c r="R63" i="8"/>
  <c r="S63" i="8" s="1"/>
  <c r="R62" i="8"/>
  <c r="S62" i="8" s="1"/>
  <c r="R61" i="8"/>
  <c r="S61" i="8" s="1"/>
  <c r="R60" i="8"/>
  <c r="S60" i="8" s="1"/>
  <c r="R59" i="8"/>
  <c r="S59" i="8" s="1"/>
  <c r="R58" i="8"/>
  <c r="S58" i="8" s="1"/>
  <c r="R57" i="8"/>
  <c r="S57" i="8" s="1"/>
  <c r="R56" i="8"/>
  <c r="S56" i="8" s="1"/>
  <c r="R55" i="8"/>
  <c r="S55" i="8" s="1"/>
  <c r="R54" i="8"/>
  <c r="S54" i="8" s="1"/>
  <c r="R53" i="8"/>
  <c r="S53" i="8" s="1"/>
  <c r="R52" i="8"/>
  <c r="S52" i="8" s="1"/>
  <c r="R51" i="8"/>
  <c r="S51" i="8" s="1"/>
  <c r="R50" i="8"/>
  <c r="S50" i="8" s="1"/>
  <c r="R49" i="8"/>
  <c r="S49" i="8" s="1"/>
  <c r="R48" i="8"/>
  <c r="S48" i="8" s="1"/>
  <c r="R47" i="8"/>
  <c r="S47" i="8" s="1"/>
  <c r="R46" i="8"/>
  <c r="S46" i="8" s="1"/>
  <c r="R45" i="8"/>
  <c r="S45" i="8" s="1"/>
  <c r="R30" i="8"/>
  <c r="S30" i="8" s="1"/>
  <c r="R29" i="8"/>
  <c r="S29" i="8" s="1"/>
  <c r="R28" i="8"/>
  <c r="S28" i="8" s="1"/>
  <c r="R27" i="8"/>
  <c r="S27" i="8" s="1"/>
  <c r="R26" i="8"/>
  <c r="S26" i="8" s="1"/>
  <c r="R25" i="8"/>
  <c r="S25" i="8" s="1"/>
  <c r="R24" i="8"/>
  <c r="S24" i="8" s="1"/>
  <c r="R23" i="8"/>
  <c r="S23" i="8" s="1"/>
  <c r="R22" i="8"/>
  <c r="S22" i="8" s="1"/>
  <c r="R21" i="8"/>
  <c r="S21" i="8" s="1"/>
  <c r="R20" i="8"/>
  <c r="S20" i="8" s="1"/>
  <c r="R19" i="8"/>
  <c r="S19" i="8" s="1"/>
  <c r="R18" i="8"/>
  <c r="S18" i="8" s="1"/>
  <c r="R17" i="8"/>
  <c r="S17" i="8" s="1"/>
  <c r="R16" i="8"/>
  <c r="S16" i="8" s="1"/>
  <c r="R15" i="8"/>
  <c r="S15" i="8" s="1"/>
  <c r="R14" i="8"/>
  <c r="S14" i="8" s="1"/>
  <c r="R13" i="8"/>
  <c r="S13" i="8" s="1"/>
  <c r="R12" i="8"/>
  <c r="S12" i="8" s="1"/>
  <c r="R11" i="8"/>
  <c r="S11" i="8" s="1"/>
  <c r="R10" i="8"/>
  <c r="S10" i="8" s="1"/>
  <c r="R9" i="8"/>
  <c r="S9" i="8" s="1"/>
  <c r="R8" i="8"/>
  <c r="S8" i="8" s="1"/>
  <c r="R7" i="8"/>
  <c r="S7" i="8" s="1"/>
  <c r="R6" i="8"/>
  <c r="S6" i="8" s="1"/>
  <c r="R5" i="8"/>
  <c r="S5" i="8" s="1"/>
  <c r="R4" i="8"/>
  <c r="S4" i="8" s="1"/>
  <c r="R3" i="8"/>
  <c r="S3" i="8" s="1"/>
  <c r="T5" i="8" l="1"/>
  <c r="T6" i="8" s="1"/>
  <c r="U6" i="8" s="1"/>
  <c r="V6" i="8" s="1"/>
  <c r="T9" i="8"/>
  <c r="T10" i="8" s="1"/>
  <c r="U10" i="8" s="1"/>
  <c r="V10" i="8" s="1"/>
  <c r="T13" i="8"/>
  <c r="T14" i="8" s="1"/>
  <c r="U14" i="8" s="1"/>
  <c r="V14" i="8" s="1"/>
  <c r="T17" i="8"/>
  <c r="T18" i="8" s="1"/>
  <c r="U18" i="8" s="1"/>
  <c r="V18" i="8" s="1"/>
  <c r="T21" i="8"/>
  <c r="T22" i="8" s="1"/>
  <c r="U22" i="8" s="1"/>
  <c r="V22" i="8" s="1"/>
  <c r="T25" i="8"/>
  <c r="T26" i="8" s="1"/>
  <c r="U26" i="8" s="1"/>
  <c r="V26" i="8" s="1"/>
  <c r="T29" i="8"/>
  <c r="T30" i="8" s="1"/>
  <c r="U30" i="8" s="1"/>
  <c r="T47" i="8"/>
  <c r="T48" i="8" s="1"/>
  <c r="U48" i="8" s="1"/>
  <c r="V48" i="8" s="1"/>
  <c r="T51" i="8"/>
  <c r="T52" i="8" s="1"/>
  <c r="U52" i="8" s="1"/>
  <c r="V52" i="8" s="1"/>
  <c r="T55" i="8"/>
  <c r="T56" i="8" s="1"/>
  <c r="U56" i="8" s="1"/>
  <c r="V56" i="8" s="1"/>
  <c r="T59" i="8"/>
  <c r="T60" i="8" s="1"/>
  <c r="U60" i="8" s="1"/>
  <c r="V60" i="8" s="1"/>
  <c r="T63" i="8"/>
  <c r="T64" i="8" s="1"/>
  <c r="U64" i="8" s="1"/>
  <c r="V64" i="8" s="1"/>
  <c r="T67" i="8"/>
  <c r="T68" i="8" s="1"/>
  <c r="T71" i="8"/>
  <c r="T72" i="8" s="1"/>
  <c r="U72" i="8" s="1"/>
  <c r="T7" i="8"/>
  <c r="T8" i="8" s="1"/>
  <c r="U8" i="8" s="1"/>
  <c r="V8" i="8" s="1"/>
  <c r="T11" i="8"/>
  <c r="T12" i="8" s="1"/>
  <c r="U12" i="8" s="1"/>
  <c r="V12" i="8" s="1"/>
  <c r="T15" i="8"/>
  <c r="T16" i="8" s="1"/>
  <c r="U16" i="8" s="1"/>
  <c r="T19" i="8"/>
  <c r="T20" i="8" s="1"/>
  <c r="U20" i="8" s="1"/>
  <c r="V20" i="8" s="1"/>
  <c r="T23" i="8"/>
  <c r="T24" i="8" s="1"/>
  <c r="U24" i="8" s="1"/>
  <c r="V24" i="8" s="1"/>
  <c r="T27" i="8"/>
  <c r="T28" i="8" s="1"/>
  <c r="U28" i="8" s="1"/>
  <c r="V28" i="8" s="1"/>
  <c r="T45" i="8"/>
  <c r="T46" i="8" s="1"/>
  <c r="U46" i="8" s="1"/>
  <c r="V46" i="8" s="1"/>
  <c r="T49" i="8"/>
  <c r="T50" i="8" s="1"/>
  <c r="U50" i="8" s="1"/>
  <c r="V50" i="8" s="1"/>
  <c r="T53" i="8"/>
  <c r="T54" i="8" s="1"/>
  <c r="U54" i="8" s="1"/>
  <c r="V54" i="8" s="1"/>
  <c r="T57" i="8"/>
  <c r="T58" i="8" s="1"/>
  <c r="U58" i="8" s="1"/>
  <c r="T61" i="8"/>
  <c r="T62" i="8" s="1"/>
  <c r="U62" i="8" s="1"/>
  <c r="V62" i="8" s="1"/>
  <c r="T65" i="8"/>
  <c r="T66" i="8" s="1"/>
  <c r="U66" i="8" s="1"/>
  <c r="V66" i="8" s="1"/>
  <c r="T69" i="8"/>
  <c r="T70" i="8" s="1"/>
  <c r="U70" i="8" s="1"/>
  <c r="V70" i="8" s="1"/>
  <c r="T73" i="8"/>
  <c r="T74" i="8" s="1"/>
  <c r="U74" i="8" s="1"/>
  <c r="V74" i="8" s="1"/>
  <c r="T77" i="8"/>
  <c r="T78" i="8" s="1"/>
  <c r="U78" i="8" s="1"/>
  <c r="V78" i="8" s="1"/>
  <c r="T81" i="8"/>
  <c r="T82" i="8" s="1"/>
  <c r="U82" i="8" s="1"/>
  <c r="V82" i="8" s="1"/>
  <c r="T85" i="8"/>
  <c r="T86" i="8" s="1"/>
  <c r="U86" i="8" s="1"/>
  <c r="T89" i="8"/>
  <c r="T90" i="8" s="1"/>
  <c r="U90" i="8" s="1"/>
  <c r="V90" i="8" s="1"/>
  <c r="T93" i="8"/>
  <c r="T94" i="8" s="1"/>
  <c r="U94" i="8" s="1"/>
  <c r="V94" i="8" s="1"/>
  <c r="T97" i="8"/>
  <c r="T98" i="8" s="1"/>
  <c r="U98" i="8" s="1"/>
  <c r="V98" i="8" s="1"/>
  <c r="T75" i="8"/>
  <c r="T76" i="8" s="1"/>
  <c r="U76" i="8" s="1"/>
  <c r="V76" i="8" s="1"/>
  <c r="T79" i="8"/>
  <c r="T80" i="8" s="1"/>
  <c r="U80" i="8" s="1"/>
  <c r="V80" i="8" s="1"/>
  <c r="T83" i="8"/>
  <c r="T84" i="8" s="1"/>
  <c r="U84" i="8" s="1"/>
  <c r="V84" i="8" s="1"/>
  <c r="T87" i="8"/>
  <c r="T88" i="8" s="1"/>
  <c r="U88" i="8" s="1"/>
  <c r="V88" i="8" s="1"/>
  <c r="T91" i="8"/>
  <c r="T92" i="8" s="1"/>
  <c r="U92" i="8" s="1"/>
  <c r="V92" i="8" s="1"/>
  <c r="T95" i="8"/>
  <c r="T96" i="8" s="1"/>
  <c r="U96" i="8" s="1"/>
  <c r="V96" i="8" s="1"/>
  <c r="T99" i="8"/>
  <c r="T100" i="8" s="1"/>
  <c r="U100" i="8" s="1"/>
  <c r="T3" i="8"/>
  <c r="T4" i="8" s="1"/>
  <c r="U4" i="8" s="1"/>
  <c r="V4" i="8" s="1"/>
  <c r="V72" i="8" l="1"/>
  <c r="V100" i="8"/>
  <c r="V86" i="8"/>
  <c r="V58" i="8"/>
  <c r="V30" i="8"/>
  <c r="V16" i="8"/>
  <c r="U59" i="8"/>
  <c r="V59" i="8" s="1"/>
  <c r="U45" i="8"/>
  <c r="V45" i="8" s="1"/>
  <c r="U17" i="8"/>
  <c r="V17" i="8" s="1"/>
  <c r="U63" i="8"/>
  <c r="V63" i="8" s="1"/>
  <c r="U65" i="8"/>
  <c r="V65" i="8" s="1"/>
  <c r="U95" i="8"/>
  <c r="V95" i="8" s="1"/>
  <c r="U79" i="8"/>
  <c r="V79" i="8" s="1"/>
  <c r="U81" i="8"/>
  <c r="V81" i="8" s="1"/>
  <c r="U49" i="8"/>
  <c r="V49" i="8" s="1"/>
  <c r="U11" i="8"/>
  <c r="V11" i="8" s="1"/>
  <c r="U93" i="8"/>
  <c r="V93" i="8" s="1"/>
  <c r="U9" i="8"/>
  <c r="V9" i="8" s="1"/>
  <c r="U5" i="8"/>
  <c r="V5" i="8" s="1"/>
  <c r="U55" i="8"/>
  <c r="V55" i="8" s="1"/>
  <c r="U89" i="8"/>
  <c r="V89" i="8" s="1"/>
  <c r="U25" i="8"/>
  <c r="V25" i="8" s="1"/>
  <c r="U29" i="8"/>
  <c r="V29" i="8" s="1"/>
  <c r="U77" i="8"/>
  <c r="V77" i="8" s="1"/>
  <c r="U73" i="8"/>
  <c r="V73" i="8" s="1"/>
  <c r="U7" i="8"/>
  <c r="V7" i="8" s="1"/>
  <c r="U68" i="8"/>
  <c r="V68" i="8" s="1"/>
  <c r="U67" i="8"/>
  <c r="V67" i="8" s="1"/>
  <c r="U61" i="8"/>
  <c r="V61" i="8" s="1"/>
  <c r="U57" i="8"/>
  <c r="V57" i="8" s="1"/>
  <c r="U87" i="8"/>
  <c r="V87" i="8" s="1"/>
  <c r="U27" i="8"/>
  <c r="V27" i="8" s="1"/>
  <c r="U71" i="8"/>
  <c r="V71" i="8" s="1"/>
  <c r="U97" i="8"/>
  <c r="V97" i="8" s="1"/>
  <c r="U47" i="8"/>
  <c r="V47" i="8" s="1"/>
  <c r="U15" i="8"/>
  <c r="V15" i="8" s="1"/>
  <c r="U21" i="8"/>
  <c r="V21" i="8" s="1"/>
  <c r="U85" i="8"/>
  <c r="V85" i="8" s="1"/>
  <c r="U51" i="8"/>
  <c r="V51" i="8" s="1"/>
  <c r="U99" i="8"/>
  <c r="V99" i="8" s="1"/>
  <c r="U69" i="8"/>
  <c r="V69" i="8" s="1"/>
  <c r="U91" i="8"/>
  <c r="V91" i="8" s="1"/>
  <c r="U19" i="8"/>
  <c r="V19" i="8" s="1"/>
  <c r="U75" i="8"/>
  <c r="V75" i="8" s="1"/>
  <c r="U83" i="8"/>
  <c r="V83" i="8" s="1"/>
  <c r="U53" i="8"/>
  <c r="V53" i="8" s="1"/>
  <c r="U23" i="8"/>
  <c r="V23" i="8" s="1"/>
  <c r="U13" i="8"/>
  <c r="V13" i="8" s="1"/>
  <c r="U3" i="8"/>
  <c r="V3" i="8" s="1"/>
  <c r="W3" i="8" l="1"/>
</calcChain>
</file>

<file path=xl/sharedStrings.xml><?xml version="1.0" encoding="utf-8"?>
<sst xmlns="http://schemas.openxmlformats.org/spreadsheetml/2006/main" count="517" uniqueCount="50">
  <si>
    <t>morph</t>
  </si>
  <si>
    <t>outcome</t>
  </si>
  <si>
    <t>freq</t>
  </si>
  <si>
    <t>p</t>
  </si>
  <si>
    <t>paN_RED</t>
  </si>
  <si>
    <t>0unsub</t>
  </si>
  <si>
    <t>1sub</t>
  </si>
  <si>
    <t>t</t>
  </si>
  <si>
    <t>s</t>
  </si>
  <si>
    <t>k</t>
  </si>
  <si>
    <t>b</t>
  </si>
  <si>
    <t>d</t>
  </si>
  <si>
    <t>g</t>
  </si>
  <si>
    <t>maN_RED</t>
  </si>
  <si>
    <t>maN_adv</t>
  </si>
  <si>
    <t>maN_other</t>
  </si>
  <si>
    <t>paN_nom</t>
  </si>
  <si>
    <t>paN_res</t>
  </si>
  <si>
    <t>Consonant</t>
  </si>
  <si>
    <t>NasSub</t>
  </si>
  <si>
    <t>*NC</t>
  </si>
  <si>
    <t>*[ n</t>
  </si>
  <si>
    <t>*[ ng</t>
  </si>
  <si>
    <t>UNIF-paN_RED</t>
  </si>
  <si>
    <t>UNIF-maN_RED</t>
  </si>
  <si>
    <t>UNIF-maN_adv</t>
  </si>
  <si>
    <t>UNIF-paN_nom</t>
  </si>
  <si>
    <t>UNIF-paN_res</t>
  </si>
  <si>
    <t>H</t>
  </si>
  <si>
    <t>eH</t>
  </si>
  <si>
    <t>Z</t>
  </si>
  <si>
    <t>ln p</t>
  </si>
  <si>
    <t>UNIF-maN_ other</t>
  </si>
  <si>
    <t>UNIF-mag-kang-RED</t>
  </si>
  <si>
    <t>mag-kaN-RED</t>
  </si>
  <si>
    <t>n from s</t>
  </si>
  <si>
    <t>real freq</t>
  </si>
  <si>
    <t>pseudo freq</t>
  </si>
  <si>
    <t>EMPIRICALLY AUTHENTIC COUNTS</t>
  </si>
  <si>
    <t>/s/ stems</t>
  </si>
  <si>
    <t>/t/ stems</t>
  </si>
  <si>
    <t>Substitution rates</t>
  </si>
  <si>
    <t>ARTIFICIALLY BOOSTED COUNTS FOR T STEMS</t>
  </si>
  <si>
    <t>LL</t>
  </si>
  <si>
    <t>LL calculated with the current weights; pasted below</t>
  </si>
  <si>
    <t>Novel model, with special constraint N from S to give s-stems their own rate</t>
  </si>
  <si>
    <t>Subtract to show improvement from adding new constraint.</t>
  </si>
  <si>
    <t>Double the above</t>
  </si>
  <si>
    <t>Degrees of freedom:  one added constraint</t>
  </si>
  <si>
    <t>Original model:  implemented by setting weight of N from S to zero in Solver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</si>
</sst>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0" fontId="0" fillId="0" borderId="0" xfId="0" applyAlignment="1">
      <alignment horizontal="center"/>
    </xf>
    <xf numFmtId="164" fontId="0" fillId="0" borderId="0" xfId="0" applyNumberFormat="1"/>
    <xf numFmtId="165" fontId="18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5" fontId="0" fillId="0" borderId="0" xfId="0" applyNumberFormat="1"/>
    <xf numFmtId="165" fontId="16" fillId="0" borderId="0" xfId="0" applyNumberFormat="1" applyFont="1"/>
    <xf numFmtId="0" fontId="19" fillId="0" borderId="0" xfId="0" applyFont="1"/>
    <xf numFmtId="0" fontId="16" fillId="0" borderId="0" xfId="0" applyFont="1" applyAlignment="1">
      <alignment horizontal="center"/>
    </xf>
    <xf numFmtId="0" fontId="18" fillId="0" borderId="0" xfId="0" applyFont="1"/>
    <xf numFmtId="165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AlterTheTRates!$K$4</c:f>
              <c:strCache>
                <c:ptCount val="1"/>
                <c:pt idx="0">
                  <c:v>/t/ stems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AlterTheTRates!$J$5:$J$11</c:f>
              <c:strCache>
                <c:ptCount val="7"/>
                <c:pt idx="0">
                  <c:v>maN_other</c:v>
                </c:pt>
                <c:pt idx="1">
                  <c:v>paN_RED</c:v>
                </c:pt>
                <c:pt idx="2">
                  <c:v>maN_adv</c:v>
                </c:pt>
                <c:pt idx="3">
                  <c:v>maN_RED</c:v>
                </c:pt>
                <c:pt idx="4">
                  <c:v>paN_nom</c:v>
                </c:pt>
                <c:pt idx="5">
                  <c:v>paN_res</c:v>
                </c:pt>
                <c:pt idx="6">
                  <c:v>mag-kaN-RED</c:v>
                </c:pt>
              </c:strCache>
            </c:strRef>
          </c:cat>
          <c:val>
            <c:numRef>
              <c:f>AlterTheTRates!$K$5:$K$11</c:f>
              <c:numCache>
                <c:formatCode>0.000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0.66666666666666663</c:v>
                </c:pt>
                <c:pt idx="5">
                  <c:v>0.35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2B-47DF-8CFF-CA236DD382AD}"/>
            </c:ext>
          </c:extLst>
        </c:ser>
        <c:ser>
          <c:idx val="1"/>
          <c:order val="1"/>
          <c:tx>
            <c:strRef>
              <c:f>AlterTheTRates!$L$4</c:f>
              <c:strCache>
                <c:ptCount val="1"/>
                <c:pt idx="0">
                  <c:v>/s/ stems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AlterTheTRates!$J$5:$J$11</c:f>
              <c:strCache>
                <c:ptCount val="7"/>
                <c:pt idx="0">
                  <c:v>maN_other</c:v>
                </c:pt>
                <c:pt idx="1">
                  <c:v>paN_RED</c:v>
                </c:pt>
                <c:pt idx="2">
                  <c:v>maN_adv</c:v>
                </c:pt>
                <c:pt idx="3">
                  <c:v>maN_RED</c:v>
                </c:pt>
                <c:pt idx="4">
                  <c:v>paN_nom</c:v>
                </c:pt>
                <c:pt idx="5">
                  <c:v>paN_res</c:v>
                </c:pt>
                <c:pt idx="6">
                  <c:v>mag-kaN-RED</c:v>
                </c:pt>
              </c:strCache>
            </c:strRef>
          </c:cat>
          <c:val>
            <c:numRef>
              <c:f>AlterTheTRates!$L$5:$L$11</c:f>
              <c:numCache>
                <c:formatCode>0.000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0.96153846153846156</c:v>
                </c:pt>
                <c:pt idx="4">
                  <c:v>0.67948717948717952</c:v>
                </c:pt>
                <c:pt idx="5">
                  <c:v>0.1875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2B-47DF-8CFF-CA236DD38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8833872"/>
        <c:axId val="962713376"/>
      </c:barChart>
      <c:catAx>
        <c:axId val="69883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2713376"/>
        <c:crosses val="autoZero"/>
        <c:auto val="1"/>
        <c:lblAlgn val="ctr"/>
        <c:lblOffset val="100"/>
        <c:noMultiLvlLbl val="0"/>
      </c:catAx>
      <c:valAx>
        <c:axId val="9627133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Substitution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83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73648127052481"/>
          <c:y val="3.7025106710146076E-2"/>
          <c:w val="0.13742515094993094"/>
          <c:h val="0.138070998700919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AlterTheTRates!$K$22</c:f>
              <c:strCache>
                <c:ptCount val="1"/>
                <c:pt idx="0">
                  <c:v>/t/ stems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AlterTheTRates!$J$23:$J$29</c:f>
              <c:strCache>
                <c:ptCount val="7"/>
                <c:pt idx="0">
                  <c:v>maN_other</c:v>
                </c:pt>
                <c:pt idx="1">
                  <c:v>paN_RED</c:v>
                </c:pt>
                <c:pt idx="2">
                  <c:v>maN_adv</c:v>
                </c:pt>
                <c:pt idx="3">
                  <c:v>maN_RED</c:v>
                </c:pt>
                <c:pt idx="4">
                  <c:v>paN_nom</c:v>
                </c:pt>
                <c:pt idx="5">
                  <c:v>paN_res</c:v>
                </c:pt>
                <c:pt idx="6">
                  <c:v>mag-kaN-RED</c:v>
                </c:pt>
              </c:strCache>
            </c:strRef>
          </c:cat>
          <c:val>
            <c:numRef>
              <c:f>AlterTheTRates!$K$23:$K$29</c:f>
              <c:numCache>
                <c:formatCode>0.000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0.75</c:v>
                </c:pt>
                <c:pt idx="5">
                  <c:v>0.44680851063829785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2B-47DF-8CFF-CA236DD382AD}"/>
            </c:ext>
          </c:extLst>
        </c:ser>
        <c:ser>
          <c:idx val="1"/>
          <c:order val="1"/>
          <c:tx>
            <c:strRef>
              <c:f>AlterTheTRates!$L$22</c:f>
              <c:strCache>
                <c:ptCount val="1"/>
                <c:pt idx="0">
                  <c:v>/s/ stems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AlterTheTRates!$J$23:$J$29</c:f>
              <c:strCache>
                <c:ptCount val="7"/>
                <c:pt idx="0">
                  <c:v>maN_other</c:v>
                </c:pt>
                <c:pt idx="1">
                  <c:v>paN_RED</c:v>
                </c:pt>
                <c:pt idx="2">
                  <c:v>maN_adv</c:v>
                </c:pt>
                <c:pt idx="3">
                  <c:v>maN_RED</c:v>
                </c:pt>
                <c:pt idx="4">
                  <c:v>paN_nom</c:v>
                </c:pt>
                <c:pt idx="5">
                  <c:v>paN_res</c:v>
                </c:pt>
                <c:pt idx="6">
                  <c:v>mag-kaN-RED</c:v>
                </c:pt>
              </c:strCache>
            </c:strRef>
          </c:cat>
          <c:val>
            <c:numRef>
              <c:f>AlterTheTRates!$L$23:$L$29</c:f>
              <c:numCache>
                <c:formatCode>0.000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0.96153846153846156</c:v>
                </c:pt>
                <c:pt idx="4">
                  <c:v>0.67948717948717952</c:v>
                </c:pt>
                <c:pt idx="5">
                  <c:v>0.1875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2B-47DF-8CFF-CA236DD382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98833872"/>
        <c:axId val="962713376"/>
      </c:barChart>
      <c:catAx>
        <c:axId val="69883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2713376"/>
        <c:crosses val="autoZero"/>
        <c:auto val="1"/>
        <c:lblAlgn val="ctr"/>
        <c:lblOffset val="100"/>
        <c:noMultiLvlLbl val="0"/>
      </c:catAx>
      <c:valAx>
        <c:axId val="9627133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Substitution rate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83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4773648127052481"/>
          <c:y val="3.7025106710146076E-2"/>
          <c:w val="0.13742515094993094"/>
          <c:h val="0.138070998700919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2</xdr:row>
      <xdr:rowOff>180975</xdr:rowOff>
    </xdr:from>
    <xdr:to>
      <xdr:col>22</xdr:col>
      <xdr:colOff>276225</xdr:colOff>
      <xdr:row>22</xdr:row>
      <xdr:rowOff>142875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6F720C-F524-4DA0-87C2-90845DE7E8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400050</xdr:colOff>
      <xdr:row>22</xdr:row>
      <xdr:rowOff>180975</xdr:rowOff>
    </xdr:from>
    <xdr:to>
      <xdr:col>22</xdr:col>
      <xdr:colOff>295275</xdr:colOff>
      <xdr:row>42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3E19E00-1AD5-459F-9B24-6BB70FBBB2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EC7E6-E3AD-42E9-8754-617612BEF270}">
  <dimension ref="A1:L36"/>
  <sheetViews>
    <sheetView zoomScaleNormal="100" workbookViewId="0">
      <selection activeCell="D36" sqref="D36"/>
    </sheetView>
  </sheetViews>
  <sheetFormatPr defaultRowHeight="15" x14ac:dyDescent="0.25"/>
  <cols>
    <col min="10" max="10" width="12.42578125" customWidth="1"/>
  </cols>
  <sheetData>
    <row r="1" spans="1:12" x14ac:dyDescent="0.25">
      <c r="A1" t="s">
        <v>38</v>
      </c>
    </row>
    <row r="3" spans="1:12" x14ac:dyDescent="0.25">
      <c r="J3" s="1" t="s">
        <v>41</v>
      </c>
    </row>
    <row r="4" spans="1:12" x14ac:dyDescent="0.25">
      <c r="D4" t="s">
        <v>40</v>
      </c>
      <c r="H4" t="s">
        <v>39</v>
      </c>
      <c r="K4" t="s">
        <v>40</v>
      </c>
      <c r="L4" t="s">
        <v>39</v>
      </c>
    </row>
    <row r="5" spans="1:12" x14ac:dyDescent="0.25">
      <c r="A5" t="s">
        <v>7</v>
      </c>
      <c r="B5" t="s">
        <v>15</v>
      </c>
      <c r="C5" t="s">
        <v>5</v>
      </c>
      <c r="D5">
        <f>Main!D17</f>
        <v>0</v>
      </c>
      <c r="E5" t="s">
        <v>8</v>
      </c>
      <c r="F5" t="s">
        <v>15</v>
      </c>
      <c r="G5" t="s">
        <v>5</v>
      </c>
      <c r="H5">
        <f>Main!D31</f>
        <v>0</v>
      </c>
      <c r="J5" t="str">
        <f>F5</f>
        <v>maN_other</v>
      </c>
      <c r="K5" s="6">
        <f>D6/SUM(D5:D6)</f>
        <v>1</v>
      </c>
      <c r="L5" s="6">
        <f>H6/SUM(H5:H6)</f>
        <v>1</v>
      </c>
    </row>
    <row r="6" spans="1:12" x14ac:dyDescent="0.25">
      <c r="A6" t="s">
        <v>7</v>
      </c>
      <c r="B6" t="s">
        <v>15</v>
      </c>
      <c r="C6" t="s">
        <v>6</v>
      </c>
      <c r="D6">
        <f>Main!D18</f>
        <v>32</v>
      </c>
      <c r="E6" t="s">
        <v>8</v>
      </c>
      <c r="F6" t="s">
        <v>15</v>
      </c>
      <c r="G6" t="s">
        <v>6</v>
      </c>
      <c r="H6">
        <f>Main!D32</f>
        <v>32</v>
      </c>
      <c r="J6" t="str">
        <f>F7</f>
        <v>paN_RED</v>
      </c>
      <c r="K6" s="6">
        <f>D8/SUM(D7:D8)</f>
        <v>1</v>
      </c>
      <c r="L6" s="6">
        <f>H8/SUM(H7:H8)</f>
        <v>1</v>
      </c>
    </row>
    <row r="7" spans="1:12" x14ac:dyDescent="0.25">
      <c r="A7" t="s">
        <v>7</v>
      </c>
      <c r="B7" t="s">
        <v>4</v>
      </c>
      <c r="C7" t="s">
        <v>5</v>
      </c>
      <c r="D7">
        <f>Main!D19</f>
        <v>0</v>
      </c>
      <c r="E7" t="s">
        <v>8</v>
      </c>
      <c r="F7" t="s">
        <v>4</v>
      </c>
      <c r="G7" t="s">
        <v>5</v>
      </c>
      <c r="H7">
        <f>Main!D33</f>
        <v>0</v>
      </c>
      <c r="J7" t="str">
        <f>F9</f>
        <v>maN_adv</v>
      </c>
      <c r="K7" s="6">
        <f>D10/SUM(D9:D10)</f>
        <v>1</v>
      </c>
      <c r="L7" s="6">
        <f>H10/SUM(H9:H10)</f>
        <v>1</v>
      </c>
    </row>
    <row r="8" spans="1:12" x14ac:dyDescent="0.25">
      <c r="A8" t="s">
        <v>7</v>
      </c>
      <c r="B8" t="s">
        <v>4</v>
      </c>
      <c r="C8" t="s">
        <v>6</v>
      </c>
      <c r="D8">
        <f>Main!D20</f>
        <v>22</v>
      </c>
      <c r="E8" t="s">
        <v>8</v>
      </c>
      <c r="F8" t="s">
        <v>4</v>
      </c>
      <c r="G8" t="s">
        <v>6</v>
      </c>
      <c r="H8">
        <f>Main!D34</f>
        <v>41</v>
      </c>
      <c r="J8" t="str">
        <f>F11</f>
        <v>maN_RED</v>
      </c>
      <c r="K8" s="6">
        <f>D12/SUM(D11:D12)</f>
        <v>1</v>
      </c>
      <c r="L8" s="6">
        <f>H12/SUM(H11:H12)</f>
        <v>0.96153846153846156</v>
      </c>
    </row>
    <row r="9" spans="1:12" x14ac:dyDescent="0.25">
      <c r="A9" t="s">
        <v>7</v>
      </c>
      <c r="B9" t="s">
        <v>14</v>
      </c>
      <c r="C9" t="s">
        <v>5</v>
      </c>
      <c r="D9">
        <f>Main!D21</f>
        <v>0</v>
      </c>
      <c r="E9" t="s">
        <v>8</v>
      </c>
      <c r="F9" t="s">
        <v>14</v>
      </c>
      <c r="G9" t="s">
        <v>5</v>
      </c>
      <c r="H9">
        <f>Main!D35</f>
        <v>0</v>
      </c>
      <c r="J9" t="str">
        <f>F13</f>
        <v>paN_nom</v>
      </c>
      <c r="K9" s="7">
        <f>D14/SUM(D13:D14)</f>
        <v>0.66666666666666663</v>
      </c>
      <c r="L9" s="6">
        <f>H14/SUM(H13:H14)</f>
        <v>0.67948717948717952</v>
      </c>
    </row>
    <row r="10" spans="1:12" x14ac:dyDescent="0.25">
      <c r="A10" t="s">
        <v>7</v>
      </c>
      <c r="B10" t="s">
        <v>14</v>
      </c>
      <c r="C10" t="s">
        <v>6</v>
      </c>
      <c r="D10">
        <f>Main!D22</f>
        <v>12</v>
      </c>
      <c r="E10" t="s">
        <v>8</v>
      </c>
      <c r="F10" t="s">
        <v>14</v>
      </c>
      <c r="G10" t="s">
        <v>6</v>
      </c>
      <c r="H10">
        <f>Main!D36</f>
        <v>39</v>
      </c>
      <c r="J10" t="str">
        <f>F15</f>
        <v>paN_res</v>
      </c>
      <c r="K10" s="7">
        <f>D16/SUM(D15:D16)</f>
        <v>0.35</v>
      </c>
      <c r="L10" s="6">
        <f>H16/SUM(H15:H16)</f>
        <v>0.1875</v>
      </c>
    </row>
    <row r="11" spans="1:12" x14ac:dyDescent="0.25">
      <c r="A11" t="s">
        <v>7</v>
      </c>
      <c r="B11" t="s">
        <v>13</v>
      </c>
      <c r="C11" t="s">
        <v>5</v>
      </c>
      <c r="D11">
        <f>Main!D23</f>
        <v>0</v>
      </c>
      <c r="E11" t="s">
        <v>8</v>
      </c>
      <c r="F11" t="s">
        <v>13</v>
      </c>
      <c r="G11" t="s">
        <v>5</v>
      </c>
      <c r="H11">
        <f>Main!D37</f>
        <v>1</v>
      </c>
      <c r="J11" t="str">
        <f>F17</f>
        <v>mag-kaN-RED</v>
      </c>
      <c r="K11" s="6">
        <f>D18/SUM(D17:D18)</f>
        <v>0</v>
      </c>
      <c r="L11" s="6">
        <f>H18/SUM(H17:H18)</f>
        <v>0</v>
      </c>
    </row>
    <row r="12" spans="1:12" x14ac:dyDescent="0.25">
      <c r="A12" t="s">
        <v>7</v>
      </c>
      <c r="B12" t="s">
        <v>13</v>
      </c>
      <c r="C12" t="s">
        <v>6</v>
      </c>
      <c r="D12">
        <f>Main!D24</f>
        <v>19</v>
      </c>
      <c r="E12" t="s">
        <v>8</v>
      </c>
      <c r="F12" t="s">
        <v>13</v>
      </c>
      <c r="G12" t="s">
        <v>6</v>
      </c>
      <c r="H12">
        <f>Main!D38</f>
        <v>25</v>
      </c>
      <c r="K12" s="6"/>
      <c r="L12" s="6"/>
    </row>
    <row r="13" spans="1:12" x14ac:dyDescent="0.25">
      <c r="A13" t="s">
        <v>7</v>
      </c>
      <c r="B13" t="s">
        <v>16</v>
      </c>
      <c r="C13" t="s">
        <v>5</v>
      </c>
      <c r="D13">
        <f>Main!D25</f>
        <v>17</v>
      </c>
      <c r="E13" t="s">
        <v>8</v>
      </c>
      <c r="F13" t="s">
        <v>16</v>
      </c>
      <c r="G13" t="s">
        <v>5</v>
      </c>
      <c r="H13">
        <f>Main!D39</f>
        <v>12.5</v>
      </c>
      <c r="K13" s="6"/>
      <c r="L13" s="6"/>
    </row>
    <row r="14" spans="1:12" x14ac:dyDescent="0.25">
      <c r="A14" t="s">
        <v>7</v>
      </c>
      <c r="B14" t="s">
        <v>16</v>
      </c>
      <c r="C14" t="s">
        <v>6</v>
      </c>
      <c r="D14">
        <f>Main!D26</f>
        <v>34</v>
      </c>
      <c r="E14" t="s">
        <v>8</v>
      </c>
      <c r="F14" t="s">
        <v>16</v>
      </c>
      <c r="G14" t="s">
        <v>6</v>
      </c>
      <c r="H14">
        <f>Main!D40</f>
        <v>26.5</v>
      </c>
      <c r="K14" s="6"/>
      <c r="L14" s="6"/>
    </row>
    <row r="15" spans="1:12" x14ac:dyDescent="0.25">
      <c r="A15" t="s">
        <v>7</v>
      </c>
      <c r="B15" t="s">
        <v>17</v>
      </c>
      <c r="C15" t="s">
        <v>5</v>
      </c>
      <c r="D15">
        <f>Main!D27</f>
        <v>6.5</v>
      </c>
      <c r="E15" t="s">
        <v>8</v>
      </c>
      <c r="F15" t="s">
        <v>17</v>
      </c>
      <c r="G15" t="s">
        <v>5</v>
      </c>
      <c r="H15">
        <f>Main!D41</f>
        <v>6.5</v>
      </c>
      <c r="K15" s="6"/>
      <c r="L15" s="6"/>
    </row>
    <row r="16" spans="1:12" x14ac:dyDescent="0.25">
      <c r="A16" t="s">
        <v>7</v>
      </c>
      <c r="B16" t="s">
        <v>17</v>
      </c>
      <c r="C16" t="s">
        <v>6</v>
      </c>
      <c r="D16">
        <f>Main!D28</f>
        <v>3.5</v>
      </c>
      <c r="E16" t="s">
        <v>8</v>
      </c>
      <c r="F16" t="s">
        <v>17</v>
      </c>
      <c r="G16" t="s">
        <v>6</v>
      </c>
      <c r="H16">
        <f>Main!D42</f>
        <v>1.5</v>
      </c>
      <c r="K16" s="6"/>
      <c r="L16" s="6"/>
    </row>
    <row r="17" spans="1:12" x14ac:dyDescent="0.25">
      <c r="A17" t="s">
        <v>7</v>
      </c>
      <c r="B17" t="s">
        <v>34</v>
      </c>
      <c r="C17" t="s">
        <v>5</v>
      </c>
      <c r="D17">
        <f>Main!D29</f>
        <v>20</v>
      </c>
      <c r="E17" t="s">
        <v>8</v>
      </c>
      <c r="F17" t="s">
        <v>34</v>
      </c>
      <c r="G17" t="s">
        <v>5</v>
      </c>
      <c r="H17">
        <f>Main!D43</f>
        <v>20</v>
      </c>
      <c r="K17" s="6"/>
      <c r="L17" s="6"/>
    </row>
    <row r="18" spans="1:12" x14ac:dyDescent="0.25">
      <c r="A18" t="s">
        <v>7</v>
      </c>
      <c r="B18" t="s">
        <v>34</v>
      </c>
      <c r="C18" t="s">
        <v>6</v>
      </c>
      <c r="D18">
        <f>Main!D30</f>
        <v>0</v>
      </c>
      <c r="E18" t="s">
        <v>8</v>
      </c>
      <c r="F18" t="s">
        <v>34</v>
      </c>
      <c r="G18" t="s">
        <v>6</v>
      </c>
      <c r="H18">
        <f>Main!D44</f>
        <v>0</v>
      </c>
      <c r="K18" s="6"/>
      <c r="L18" s="6"/>
    </row>
    <row r="19" spans="1:12" x14ac:dyDescent="0.25">
      <c r="K19" s="6"/>
      <c r="L19" s="6"/>
    </row>
    <row r="20" spans="1:12" x14ac:dyDescent="0.25">
      <c r="A20" t="s">
        <v>42</v>
      </c>
      <c r="K20" s="6"/>
      <c r="L20" s="6"/>
    </row>
    <row r="21" spans="1:12" x14ac:dyDescent="0.25">
      <c r="J21" s="1" t="s">
        <v>41</v>
      </c>
      <c r="K21" s="6"/>
      <c r="L21" s="6"/>
    </row>
    <row r="22" spans="1:12" x14ac:dyDescent="0.25">
      <c r="D22" t="s">
        <v>40</v>
      </c>
      <c r="H22" t="s">
        <v>39</v>
      </c>
      <c r="K22" s="6" t="s">
        <v>40</v>
      </c>
      <c r="L22" s="6" t="s">
        <v>39</v>
      </c>
    </row>
    <row r="23" spans="1:12" x14ac:dyDescent="0.25">
      <c r="A23" t="s">
        <v>7</v>
      </c>
      <c r="B23" t="s">
        <v>15</v>
      </c>
      <c r="C23" t="s">
        <v>5</v>
      </c>
      <c r="D23">
        <f>Main!E17</f>
        <v>0</v>
      </c>
      <c r="E23" t="s">
        <v>8</v>
      </c>
      <c r="F23" t="s">
        <v>15</v>
      </c>
      <c r="G23" t="s">
        <v>5</v>
      </c>
      <c r="H23">
        <f>Main!E31</f>
        <v>0</v>
      </c>
      <c r="J23" t="str">
        <f>F23</f>
        <v>maN_other</v>
      </c>
      <c r="K23" s="6">
        <f>D24/SUM(D23:D24)</f>
        <v>1</v>
      </c>
      <c r="L23" s="6">
        <f>H24/SUM(H23:H24)</f>
        <v>1</v>
      </c>
    </row>
    <row r="24" spans="1:12" x14ac:dyDescent="0.25">
      <c r="A24" t="s">
        <v>7</v>
      </c>
      <c r="B24" t="s">
        <v>15</v>
      </c>
      <c r="C24" t="s">
        <v>6</v>
      </c>
      <c r="D24" s="8">
        <f>1.5*D6</f>
        <v>48</v>
      </c>
      <c r="E24" t="s">
        <v>8</v>
      </c>
      <c r="F24" t="s">
        <v>15</v>
      </c>
      <c r="G24" t="s">
        <v>6</v>
      </c>
      <c r="H24">
        <f>Main!E32</f>
        <v>32</v>
      </c>
      <c r="J24" t="str">
        <f>F25</f>
        <v>paN_RED</v>
      </c>
      <c r="K24" s="6">
        <f>D26/SUM(D25:D26)</f>
        <v>1</v>
      </c>
      <c r="L24" s="6">
        <f>H26/SUM(H25:H26)</f>
        <v>1</v>
      </c>
    </row>
    <row r="25" spans="1:12" x14ac:dyDescent="0.25">
      <c r="A25" t="s">
        <v>7</v>
      </c>
      <c r="B25" t="s">
        <v>4</v>
      </c>
      <c r="C25" t="s">
        <v>5</v>
      </c>
      <c r="D25">
        <f>Main!E19</f>
        <v>0</v>
      </c>
      <c r="E25" t="s">
        <v>8</v>
      </c>
      <c r="F25" t="s">
        <v>4</v>
      </c>
      <c r="G25" t="s">
        <v>5</v>
      </c>
      <c r="H25">
        <f>Main!E33</f>
        <v>0</v>
      </c>
      <c r="J25" t="str">
        <f>F27</f>
        <v>maN_adv</v>
      </c>
      <c r="K25" s="6">
        <f>D28/SUM(D27:D28)</f>
        <v>1</v>
      </c>
      <c r="L25" s="6">
        <f>H28/SUM(H27:H28)</f>
        <v>1</v>
      </c>
    </row>
    <row r="26" spans="1:12" x14ac:dyDescent="0.25">
      <c r="A26" t="s">
        <v>7</v>
      </c>
      <c r="B26" t="s">
        <v>4</v>
      </c>
      <c r="C26" t="s">
        <v>6</v>
      </c>
      <c r="D26" s="8">
        <f>1.5*D8</f>
        <v>33</v>
      </c>
      <c r="E26" t="s">
        <v>8</v>
      </c>
      <c r="F26" t="s">
        <v>4</v>
      </c>
      <c r="G26" t="s">
        <v>6</v>
      </c>
      <c r="H26">
        <f>Main!E34</f>
        <v>41</v>
      </c>
      <c r="J26" t="str">
        <f>F29</f>
        <v>maN_RED</v>
      </c>
      <c r="K26" s="6">
        <f>D30/SUM(D29:D30)</f>
        <v>1</v>
      </c>
      <c r="L26" s="6">
        <f>H30/SUM(H29:H30)</f>
        <v>0.96153846153846156</v>
      </c>
    </row>
    <row r="27" spans="1:12" x14ac:dyDescent="0.25">
      <c r="A27" t="s">
        <v>7</v>
      </c>
      <c r="B27" t="s">
        <v>14</v>
      </c>
      <c r="C27" t="s">
        <v>5</v>
      </c>
      <c r="D27">
        <f>Main!E21</f>
        <v>0</v>
      </c>
      <c r="E27" t="s">
        <v>8</v>
      </c>
      <c r="F27" t="s">
        <v>14</v>
      </c>
      <c r="G27" t="s">
        <v>5</v>
      </c>
      <c r="H27">
        <f>Main!E35</f>
        <v>0</v>
      </c>
      <c r="J27" t="str">
        <f>F31</f>
        <v>paN_nom</v>
      </c>
      <c r="K27" s="7">
        <f>D32/SUM(D31:D32)</f>
        <v>0.75</v>
      </c>
      <c r="L27" s="6">
        <f>H32/SUM(H31:H32)</f>
        <v>0.67948717948717952</v>
      </c>
    </row>
    <row r="28" spans="1:12" x14ac:dyDescent="0.25">
      <c r="A28" t="s">
        <v>7</v>
      </c>
      <c r="B28" t="s">
        <v>14</v>
      </c>
      <c r="C28" t="s">
        <v>6</v>
      </c>
      <c r="D28" s="8">
        <f>1.5*D10</f>
        <v>18</v>
      </c>
      <c r="E28" t="s">
        <v>8</v>
      </c>
      <c r="F28" t="s">
        <v>14</v>
      </c>
      <c r="G28" t="s">
        <v>6</v>
      </c>
      <c r="H28">
        <f>Main!E36</f>
        <v>39</v>
      </c>
      <c r="J28" t="str">
        <f>F33</f>
        <v>paN_res</v>
      </c>
      <c r="K28" s="7">
        <f>D34/SUM(D33:D34)</f>
        <v>0.44680851063829785</v>
      </c>
      <c r="L28" s="6">
        <f>H34/SUM(H33:H34)</f>
        <v>0.1875</v>
      </c>
    </row>
    <row r="29" spans="1:12" x14ac:dyDescent="0.25">
      <c r="A29" t="s">
        <v>7</v>
      </c>
      <c r="B29" t="s">
        <v>13</v>
      </c>
      <c r="C29" t="s">
        <v>5</v>
      </c>
      <c r="D29">
        <f>Main!E23</f>
        <v>0</v>
      </c>
      <c r="E29" t="s">
        <v>8</v>
      </c>
      <c r="F29" t="s">
        <v>13</v>
      </c>
      <c r="G29" t="s">
        <v>5</v>
      </c>
      <c r="H29">
        <f>Main!E37</f>
        <v>1</v>
      </c>
      <c r="J29" t="str">
        <f>F35</f>
        <v>mag-kaN-RED</v>
      </c>
      <c r="K29" s="6">
        <f>D36/SUM(D35:D36)</f>
        <v>0</v>
      </c>
      <c r="L29" s="6">
        <f>H36/SUM(H35:H36)</f>
        <v>0</v>
      </c>
    </row>
    <row r="30" spans="1:12" x14ac:dyDescent="0.25">
      <c r="A30" t="s">
        <v>7</v>
      </c>
      <c r="B30" t="s">
        <v>13</v>
      </c>
      <c r="C30" t="s">
        <v>6</v>
      </c>
      <c r="D30" s="8">
        <f>1.5*D12</f>
        <v>28.5</v>
      </c>
      <c r="E30" t="s">
        <v>8</v>
      </c>
      <c r="F30" t="s">
        <v>13</v>
      </c>
      <c r="G30" t="s">
        <v>6</v>
      </c>
      <c r="H30">
        <f>Main!E38</f>
        <v>25</v>
      </c>
    </row>
    <row r="31" spans="1:12" x14ac:dyDescent="0.25">
      <c r="A31" t="s">
        <v>7</v>
      </c>
      <c r="B31" t="s">
        <v>16</v>
      </c>
      <c r="C31" t="s">
        <v>5</v>
      </c>
      <c r="D31">
        <f>Main!E25</f>
        <v>17</v>
      </c>
      <c r="E31" t="s">
        <v>8</v>
      </c>
      <c r="F31" t="s">
        <v>16</v>
      </c>
      <c r="G31" t="s">
        <v>5</v>
      </c>
      <c r="H31">
        <f>Main!E39</f>
        <v>12.5</v>
      </c>
    </row>
    <row r="32" spans="1:12" x14ac:dyDescent="0.25">
      <c r="A32" t="s">
        <v>7</v>
      </c>
      <c r="B32" t="s">
        <v>16</v>
      </c>
      <c r="C32" t="s">
        <v>6</v>
      </c>
      <c r="D32" s="8">
        <f>1.5*D14</f>
        <v>51</v>
      </c>
      <c r="E32" t="s">
        <v>8</v>
      </c>
      <c r="F32" t="s">
        <v>16</v>
      </c>
      <c r="G32" t="s">
        <v>6</v>
      </c>
      <c r="H32">
        <f>Main!E40</f>
        <v>26.5</v>
      </c>
    </row>
    <row r="33" spans="1:8" x14ac:dyDescent="0.25">
      <c r="A33" t="s">
        <v>7</v>
      </c>
      <c r="B33" t="s">
        <v>17</v>
      </c>
      <c r="C33" t="s">
        <v>5</v>
      </c>
      <c r="D33">
        <f>Main!E27</f>
        <v>6.5</v>
      </c>
      <c r="E33" t="s">
        <v>8</v>
      </c>
      <c r="F33" t="s">
        <v>17</v>
      </c>
      <c r="G33" t="s">
        <v>5</v>
      </c>
      <c r="H33">
        <f>Main!E41</f>
        <v>6.5</v>
      </c>
    </row>
    <row r="34" spans="1:8" x14ac:dyDescent="0.25">
      <c r="A34" t="s">
        <v>7</v>
      </c>
      <c r="B34" t="s">
        <v>17</v>
      </c>
      <c r="C34" t="s">
        <v>6</v>
      </c>
      <c r="D34" s="8">
        <f>1.5*D16</f>
        <v>5.25</v>
      </c>
      <c r="E34" t="s">
        <v>8</v>
      </c>
      <c r="F34" t="s">
        <v>17</v>
      </c>
      <c r="G34" t="s">
        <v>6</v>
      </c>
      <c r="H34">
        <f>Main!E42</f>
        <v>1.5</v>
      </c>
    </row>
    <row r="35" spans="1:8" x14ac:dyDescent="0.25">
      <c r="A35" t="s">
        <v>7</v>
      </c>
      <c r="B35" t="s">
        <v>34</v>
      </c>
      <c r="C35" t="s">
        <v>5</v>
      </c>
      <c r="D35">
        <f>Main!E29</f>
        <v>20</v>
      </c>
      <c r="E35" t="s">
        <v>8</v>
      </c>
      <c r="F35" t="s">
        <v>34</v>
      </c>
      <c r="G35" t="s">
        <v>5</v>
      </c>
      <c r="H35">
        <f>Main!E43</f>
        <v>20</v>
      </c>
    </row>
    <row r="36" spans="1:8" x14ac:dyDescent="0.25">
      <c r="A36" t="s">
        <v>7</v>
      </c>
      <c r="B36" t="s">
        <v>34</v>
      </c>
      <c r="C36" t="s">
        <v>6</v>
      </c>
      <c r="D36" s="8">
        <f>1.5*D18</f>
        <v>0</v>
      </c>
      <c r="E36" t="s">
        <v>8</v>
      </c>
      <c r="F36" t="s">
        <v>34</v>
      </c>
      <c r="G36" t="s">
        <v>6</v>
      </c>
      <c r="H36">
        <f>Main!E44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96000-E2AA-4DB1-8704-15DC5BF9D167}">
  <dimension ref="A1:AQ100"/>
  <sheetViews>
    <sheetView tabSelected="1" topLeftCell="V1" zoomScale="115" zoomScaleNormal="115" workbookViewId="0">
      <pane ySplit="2070" activePane="bottomLeft"/>
      <selection activeCell="I2" sqref="I2"/>
      <selection pane="bottomLeft" activeCell="AF14" sqref="AF14"/>
    </sheetView>
  </sheetViews>
  <sheetFormatPr defaultRowHeight="15" x14ac:dyDescent="0.25"/>
  <cols>
    <col min="2" max="2" width="13.28515625" customWidth="1"/>
    <col min="5" max="5" width="11.5703125" customWidth="1"/>
    <col min="6" max="8" width="8.85546875" style="2"/>
    <col min="9" max="9" width="12.85546875" style="9" customWidth="1"/>
    <col min="10" max="10" width="8.85546875" style="2"/>
    <col min="23" max="23" width="9.7109375" customWidth="1"/>
    <col min="27" max="27" width="8.85546875" style="3"/>
    <col min="29" max="29" width="11.5703125" bestFit="1" customWidth="1"/>
    <col min="32" max="32" width="8.85546875" style="3"/>
  </cols>
  <sheetData>
    <row r="1" spans="1:43" ht="60" x14ac:dyDescent="0.25">
      <c r="C1" s="8">
        <v>1.5</v>
      </c>
      <c r="D1" t="s">
        <v>36</v>
      </c>
      <c r="E1" t="s">
        <v>37</v>
      </c>
      <c r="F1" s="2" t="s">
        <v>19</v>
      </c>
      <c r="G1" s="2" t="s">
        <v>20</v>
      </c>
      <c r="H1" s="2" t="s">
        <v>21</v>
      </c>
      <c r="I1" s="9" t="s">
        <v>35</v>
      </c>
      <c r="J1" s="2" t="s">
        <v>22</v>
      </c>
      <c r="K1" s="5" t="s">
        <v>32</v>
      </c>
      <c r="L1" s="5" t="s">
        <v>23</v>
      </c>
      <c r="M1" s="5" t="s">
        <v>25</v>
      </c>
      <c r="N1" s="5" t="s">
        <v>24</v>
      </c>
      <c r="O1" s="5" t="s">
        <v>26</v>
      </c>
      <c r="P1" s="5" t="s">
        <v>27</v>
      </c>
      <c r="Q1" s="5" t="s">
        <v>33</v>
      </c>
      <c r="AF1" s="2" t="s">
        <v>19</v>
      </c>
      <c r="AG1" s="2" t="s">
        <v>20</v>
      </c>
      <c r="AH1" s="2" t="s">
        <v>21</v>
      </c>
      <c r="AI1" s="9" t="s">
        <v>35</v>
      </c>
      <c r="AJ1" s="2" t="s">
        <v>22</v>
      </c>
      <c r="AK1" s="5" t="s">
        <v>32</v>
      </c>
      <c r="AL1" s="5" t="s">
        <v>23</v>
      </c>
      <c r="AM1" s="5" t="s">
        <v>25</v>
      </c>
      <c r="AN1" s="5" t="s">
        <v>24</v>
      </c>
      <c r="AO1" s="5" t="s">
        <v>26</v>
      </c>
      <c r="AP1" s="5" t="s">
        <v>27</v>
      </c>
      <c r="AQ1" s="5" t="s">
        <v>33</v>
      </c>
    </row>
    <row r="2" spans="1:43" x14ac:dyDescent="0.25">
      <c r="A2" s="1" t="s">
        <v>18</v>
      </c>
      <c r="B2" s="1" t="s">
        <v>0</v>
      </c>
      <c r="C2" s="1" t="s">
        <v>1</v>
      </c>
      <c r="D2" t="s">
        <v>2</v>
      </c>
      <c r="F2" s="4">
        <v>2.2906868388193442</v>
      </c>
      <c r="G2" s="4">
        <v>4.9189382555878618</v>
      </c>
      <c r="H2" s="4">
        <v>2.0087936696334054</v>
      </c>
      <c r="I2" s="4">
        <v>0</v>
      </c>
      <c r="J2" s="4">
        <v>3.3132262088900384</v>
      </c>
      <c r="K2" s="4">
        <v>3.3219162701094793E-3</v>
      </c>
      <c r="L2" s="4">
        <v>0.81848002115752905</v>
      </c>
      <c r="M2" s="4">
        <v>1.9253297462030881</v>
      </c>
      <c r="N2" s="4">
        <v>2.28105339991362</v>
      </c>
      <c r="O2" s="4">
        <v>4.0259035622295283</v>
      </c>
      <c r="P2" s="4">
        <v>5.9359723373317408</v>
      </c>
      <c r="Q2" s="4">
        <v>30.954192079079039</v>
      </c>
      <c r="R2" t="s">
        <v>28</v>
      </c>
      <c r="S2" t="s">
        <v>29</v>
      </c>
      <c r="T2" t="s">
        <v>30</v>
      </c>
      <c r="U2" t="s">
        <v>3</v>
      </c>
      <c r="V2" t="s">
        <v>31</v>
      </c>
      <c r="W2" s="10" t="s">
        <v>43</v>
      </c>
      <c r="X2" s="10"/>
      <c r="Y2" s="10"/>
    </row>
    <row r="3" spans="1:43" x14ac:dyDescent="0.25">
      <c r="A3" t="s">
        <v>3</v>
      </c>
      <c r="B3" t="s">
        <v>15</v>
      </c>
      <c r="C3" t="s">
        <v>5</v>
      </c>
      <c r="D3">
        <v>0</v>
      </c>
      <c r="E3">
        <f>D3</f>
        <v>0</v>
      </c>
      <c r="F3" s="2">
        <v>1</v>
      </c>
      <c r="G3" s="2">
        <v>1</v>
      </c>
      <c r="K3" s="2"/>
      <c r="L3" s="2"/>
      <c r="M3" s="2"/>
      <c r="N3" s="2"/>
      <c r="O3" s="2"/>
      <c r="P3" s="2"/>
      <c r="Q3" s="2"/>
      <c r="R3">
        <f>SUMPRODUCT(F$2:Q$2,F3:Q3)</f>
        <v>7.2096250944072064</v>
      </c>
      <c r="S3">
        <f>EXP(-R3)</f>
        <v>7.3943432156667083E-4</v>
      </c>
      <c r="T3">
        <f>SUM(S3:S4)</f>
        <v>0.99742302951075212</v>
      </c>
      <c r="U3">
        <f>S3/T3</f>
        <v>7.4134474509714512E-4</v>
      </c>
      <c r="V3">
        <f>LN(U3)</f>
        <v>-7.2070447978140972</v>
      </c>
      <c r="W3" s="11">
        <f>SUMPRODUCT(E3:E100,V3:V100)</f>
        <v>-292.7485044911657</v>
      </c>
      <c r="X3" s="10" t="s">
        <v>44</v>
      </c>
      <c r="Y3" s="10"/>
      <c r="AF3"/>
      <c r="AH3" s="3"/>
    </row>
    <row r="4" spans="1:43" x14ac:dyDescent="0.25">
      <c r="A4" t="s">
        <v>3</v>
      </c>
      <c r="B4" t="s">
        <v>15</v>
      </c>
      <c r="C4" t="s">
        <v>6</v>
      </c>
      <c r="D4">
        <v>65</v>
      </c>
      <c r="E4">
        <f t="shared" ref="E4:E17" si="0">D4</f>
        <v>65</v>
      </c>
      <c r="K4" s="2">
        <v>1</v>
      </c>
      <c r="L4" s="2"/>
      <c r="M4" s="2"/>
      <c r="N4" s="2"/>
      <c r="O4" s="2"/>
      <c r="P4" s="2"/>
      <c r="Q4" s="2"/>
      <c r="R4">
        <f t="shared" ref="R4:R81" si="1">SUMPRODUCT(F$2:Q$2,F4:Q4)</f>
        <v>3.3219162701094793E-3</v>
      </c>
      <c r="S4">
        <f t="shared" ref="S4:S81" si="2">EXP(-R4)</f>
        <v>0.99668359518918548</v>
      </c>
      <c r="T4">
        <f>T3</f>
        <v>0.99742302951075212</v>
      </c>
      <c r="U4">
        <f t="shared" ref="U4:U81" si="3">S4/T4</f>
        <v>0.99925865525490287</v>
      </c>
      <c r="V4">
        <f t="shared" ref="V4:V81" si="4">LN(U4)</f>
        <v>-7.4161967700061508E-4</v>
      </c>
      <c r="W4" s="11"/>
      <c r="X4" s="10"/>
      <c r="Y4" s="10"/>
      <c r="AF4"/>
      <c r="AH4" s="3"/>
    </row>
    <row r="5" spans="1:43" x14ac:dyDescent="0.25">
      <c r="A5" t="s">
        <v>3</v>
      </c>
      <c r="B5" t="s">
        <v>4</v>
      </c>
      <c r="C5" t="s">
        <v>5</v>
      </c>
      <c r="D5">
        <v>0</v>
      </c>
      <c r="E5">
        <f t="shared" si="0"/>
        <v>0</v>
      </c>
      <c r="F5" s="2">
        <v>1</v>
      </c>
      <c r="G5" s="2">
        <v>1</v>
      </c>
      <c r="K5" s="2"/>
      <c r="L5" s="2"/>
      <c r="M5" s="2"/>
      <c r="N5" s="2"/>
      <c r="O5" s="2"/>
      <c r="P5" s="2"/>
      <c r="Q5" s="2"/>
      <c r="R5">
        <f t="shared" si="1"/>
        <v>7.2096250944072064</v>
      </c>
      <c r="S5">
        <f t="shared" si="2"/>
        <v>7.3943432156667083E-4</v>
      </c>
      <c r="T5">
        <f t="shared" ref="T5" si="5">SUM(S5:S6)</f>
        <v>0.44184104465432528</v>
      </c>
      <c r="U5">
        <f t="shared" si="3"/>
        <v>1.6735301767746994E-3</v>
      </c>
      <c r="V5">
        <f t="shared" si="4"/>
        <v>-6.3928200053423954</v>
      </c>
      <c r="W5" s="11">
        <v>-292.7485044911657</v>
      </c>
      <c r="X5" s="11" t="s">
        <v>49</v>
      </c>
      <c r="Y5" s="10"/>
      <c r="AF5" s="4">
        <v>2.2906868388193442</v>
      </c>
      <c r="AG5" s="4">
        <v>4.9189382555878618</v>
      </c>
      <c r="AH5" s="4">
        <v>2.0087936696334054</v>
      </c>
      <c r="AI5" s="4">
        <v>0</v>
      </c>
      <c r="AJ5" s="4">
        <v>3.3132262088900384</v>
      </c>
      <c r="AK5" s="4">
        <v>3.3219162701094793E-3</v>
      </c>
      <c r="AL5" s="4">
        <v>0.81848002115752905</v>
      </c>
      <c r="AM5" s="4">
        <v>1.9253297462030881</v>
      </c>
      <c r="AN5" s="4">
        <v>2.28105339991362</v>
      </c>
      <c r="AO5" s="4">
        <v>4.0259035622295283</v>
      </c>
      <c r="AP5" s="4">
        <v>5.9359723373317408</v>
      </c>
      <c r="AQ5" s="4">
        <v>30.954192079079039</v>
      </c>
    </row>
    <row r="6" spans="1:43" x14ac:dyDescent="0.25">
      <c r="A6" t="s">
        <v>3</v>
      </c>
      <c r="B6" t="s">
        <v>4</v>
      </c>
      <c r="C6" t="s">
        <v>6</v>
      </c>
      <c r="D6">
        <v>39</v>
      </c>
      <c r="E6">
        <f t="shared" si="0"/>
        <v>39</v>
      </c>
      <c r="K6" s="2"/>
      <c r="L6" s="2">
        <v>1</v>
      </c>
      <c r="M6" s="2"/>
      <c r="N6" s="2"/>
      <c r="O6" s="2"/>
      <c r="P6" s="2"/>
      <c r="Q6" s="2"/>
      <c r="R6">
        <f t="shared" si="1"/>
        <v>0.81848002115752905</v>
      </c>
      <c r="S6">
        <f t="shared" si="2"/>
        <v>0.44110161033275863</v>
      </c>
      <c r="T6">
        <f t="shared" ref="T6" si="6">T5</f>
        <v>0.44184104465432528</v>
      </c>
      <c r="U6">
        <f t="shared" si="3"/>
        <v>0.99832646982322537</v>
      </c>
      <c r="V6">
        <f t="shared" si="4"/>
        <v>-1.6749320927183337E-3</v>
      </c>
      <c r="W6" s="11">
        <v>-292.50145853162144</v>
      </c>
      <c r="X6" s="10" t="s">
        <v>45</v>
      </c>
      <c r="Y6" s="10"/>
      <c r="AF6" s="4">
        <v>2.3000275142861017</v>
      </c>
      <c r="AG6" s="4">
        <v>4.9790995314608972</v>
      </c>
      <c r="AH6" s="4">
        <v>1.963427243890443</v>
      </c>
      <c r="AI6" s="4">
        <v>0.2513148853647838</v>
      </c>
      <c r="AJ6" s="4">
        <v>3.3484488732307391</v>
      </c>
      <c r="AK6" s="4">
        <v>1.7365138953134969E-2</v>
      </c>
      <c r="AL6" s="4">
        <v>0.8299564630666878</v>
      </c>
      <c r="AM6" s="4">
        <v>1.9277772582953487</v>
      </c>
      <c r="AN6" s="4">
        <v>2.2947370830990574</v>
      </c>
      <c r="AO6" s="4">
        <v>4.0481372968933851</v>
      </c>
      <c r="AP6" s="4">
        <v>5.9649585514665473</v>
      </c>
      <c r="AQ6" s="4">
        <v>27.864867740907641</v>
      </c>
    </row>
    <row r="7" spans="1:43" x14ac:dyDescent="0.25">
      <c r="A7" t="s">
        <v>3</v>
      </c>
      <c r="B7" t="s">
        <v>14</v>
      </c>
      <c r="C7" t="s">
        <v>5</v>
      </c>
      <c r="D7">
        <v>0</v>
      </c>
      <c r="E7">
        <f t="shared" si="0"/>
        <v>0</v>
      </c>
      <c r="F7" s="2">
        <v>1</v>
      </c>
      <c r="G7" s="2">
        <v>1</v>
      </c>
      <c r="K7" s="2"/>
      <c r="L7" s="2"/>
      <c r="M7" s="2"/>
      <c r="N7" s="2"/>
      <c r="O7" s="2"/>
      <c r="P7" s="2"/>
      <c r="Q7" s="2"/>
      <c r="R7">
        <f t="shared" si="1"/>
        <v>7.2096250944072064</v>
      </c>
      <c r="S7">
        <f t="shared" si="2"/>
        <v>7.3943432156667083E-4</v>
      </c>
      <c r="T7">
        <f t="shared" ref="T7" si="7">SUM(S7:S8)</f>
        <v>0.1465670971306986</v>
      </c>
      <c r="U7">
        <f t="shared" si="3"/>
        <v>5.0450226281502555E-3</v>
      </c>
      <c r="V7">
        <f t="shared" si="4"/>
        <v>-5.2893531399239366</v>
      </c>
      <c r="W7" s="11">
        <f>W6-W5</f>
        <v>0.24704595954426622</v>
      </c>
      <c r="X7" s="10" t="s">
        <v>46</v>
      </c>
      <c r="Y7" s="10"/>
      <c r="AF7"/>
      <c r="AH7" s="3"/>
    </row>
    <row r="8" spans="1:43" x14ac:dyDescent="0.25">
      <c r="A8" t="s">
        <v>3</v>
      </c>
      <c r="B8" t="s">
        <v>14</v>
      </c>
      <c r="C8" t="s">
        <v>6</v>
      </c>
      <c r="D8">
        <v>11</v>
      </c>
      <c r="E8">
        <f t="shared" si="0"/>
        <v>11</v>
      </c>
      <c r="K8" s="2"/>
      <c r="L8" s="2"/>
      <c r="M8" s="2">
        <v>1</v>
      </c>
      <c r="N8" s="2"/>
      <c r="O8" s="2"/>
      <c r="P8" s="2"/>
      <c r="Q8" s="2"/>
      <c r="R8">
        <f t="shared" si="1"/>
        <v>1.9253297462030881</v>
      </c>
      <c r="S8">
        <f t="shared" si="2"/>
        <v>0.14582766280913192</v>
      </c>
      <c r="T8">
        <f t="shared" ref="T8" si="8">T7</f>
        <v>0.1465670971306986</v>
      </c>
      <c r="U8">
        <f t="shared" si="3"/>
        <v>0.99495497737184968</v>
      </c>
      <c r="V8">
        <f t="shared" si="4"/>
        <v>-5.0577917198182804E-3</v>
      </c>
      <c r="W8" s="11">
        <f>2*W7</f>
        <v>0.49409191908853245</v>
      </c>
      <c r="X8" s="10" t="s">
        <v>47</v>
      </c>
      <c r="Y8" s="10"/>
      <c r="AF8"/>
      <c r="AH8" s="3"/>
    </row>
    <row r="9" spans="1:43" x14ac:dyDescent="0.25">
      <c r="A9" t="s">
        <v>3</v>
      </c>
      <c r="B9" t="s">
        <v>13</v>
      </c>
      <c r="C9" t="s">
        <v>5</v>
      </c>
      <c r="D9">
        <v>0</v>
      </c>
      <c r="E9">
        <f t="shared" si="0"/>
        <v>0</v>
      </c>
      <c r="F9" s="2">
        <v>1</v>
      </c>
      <c r="G9" s="2">
        <v>1</v>
      </c>
      <c r="K9" s="2"/>
      <c r="L9" s="2"/>
      <c r="M9" s="2"/>
      <c r="N9" s="2"/>
      <c r="O9" s="2"/>
      <c r="P9" s="2"/>
      <c r="Q9" s="2"/>
      <c r="R9">
        <f t="shared" si="1"/>
        <v>7.2096250944072064</v>
      </c>
      <c r="S9">
        <f t="shared" si="2"/>
        <v>7.3943432156667083E-4</v>
      </c>
      <c r="T9">
        <f t="shared" ref="T9" si="9">SUM(S9:S10)</f>
        <v>0.10291595159256924</v>
      </c>
      <c r="U9">
        <f t="shared" si="3"/>
        <v>7.1848368510840227E-3</v>
      </c>
      <c r="V9">
        <f t="shared" si="4"/>
        <v>-4.9357824665866126</v>
      </c>
      <c r="W9" s="10">
        <v>1</v>
      </c>
      <c r="X9" s="10" t="s">
        <v>48</v>
      </c>
      <c r="Y9" s="10"/>
      <c r="AF9"/>
      <c r="AH9" s="3"/>
    </row>
    <row r="10" spans="1:43" x14ac:dyDescent="0.25">
      <c r="A10" t="s">
        <v>3</v>
      </c>
      <c r="B10" t="s">
        <v>13</v>
      </c>
      <c r="C10" t="s">
        <v>6</v>
      </c>
      <c r="D10">
        <v>18</v>
      </c>
      <c r="E10">
        <f t="shared" si="0"/>
        <v>18</v>
      </c>
      <c r="K10" s="2"/>
      <c r="L10" s="2"/>
      <c r="M10" s="2"/>
      <c r="N10" s="2">
        <v>1</v>
      </c>
      <c r="O10" s="2"/>
      <c r="P10" s="2"/>
      <c r="Q10" s="2"/>
      <c r="R10">
        <f t="shared" si="1"/>
        <v>2.28105339991362</v>
      </c>
      <c r="S10">
        <f t="shared" si="2"/>
        <v>0.10217651727100256</v>
      </c>
      <c r="T10">
        <f t="shared" ref="T10" si="10">T9</f>
        <v>0.10291595159256924</v>
      </c>
      <c r="U10">
        <f t="shared" si="3"/>
        <v>0.99281516314891594</v>
      </c>
      <c r="V10">
        <f t="shared" si="4"/>
        <v>-7.2107720930260069E-3</v>
      </c>
      <c r="W10" s="11">
        <f>CHIDIST(W8,1)</f>
        <v>0.48210764897252578</v>
      </c>
      <c r="X10" s="10" t="s">
        <v>3</v>
      </c>
      <c r="Y10" s="10"/>
      <c r="AF10"/>
      <c r="AH10" s="3"/>
    </row>
    <row r="11" spans="1:43" x14ac:dyDescent="0.25">
      <c r="A11" t="s">
        <v>3</v>
      </c>
      <c r="B11" t="s">
        <v>16</v>
      </c>
      <c r="C11" t="s">
        <v>5</v>
      </c>
      <c r="D11">
        <v>6.5</v>
      </c>
      <c r="E11">
        <f t="shared" si="0"/>
        <v>6.5</v>
      </c>
      <c r="F11" s="2">
        <v>1</v>
      </c>
      <c r="G11" s="2">
        <v>1</v>
      </c>
      <c r="K11" s="2"/>
      <c r="L11" s="2"/>
      <c r="M11" s="2"/>
      <c r="N11" s="2"/>
      <c r="O11" s="2"/>
      <c r="P11" s="2"/>
      <c r="Q11" s="2"/>
      <c r="R11">
        <f t="shared" si="1"/>
        <v>7.2096250944072064</v>
      </c>
      <c r="S11">
        <f t="shared" si="2"/>
        <v>7.3943432156667083E-4</v>
      </c>
      <c r="T11">
        <f t="shared" ref="T11" si="11">SUM(S11:S12)</f>
        <v>1.8586725049400326E-2</v>
      </c>
      <c r="U11">
        <f t="shared" si="3"/>
        <v>3.9782926771735269E-2</v>
      </c>
      <c r="V11">
        <f t="shared" si="4"/>
        <v>-3.224317434312634</v>
      </c>
      <c r="W11" s="1"/>
      <c r="X11" s="1"/>
      <c r="Y11" s="1"/>
      <c r="AF11"/>
      <c r="AH11" s="3"/>
    </row>
    <row r="12" spans="1:43" x14ac:dyDescent="0.25">
      <c r="A12" t="s">
        <v>3</v>
      </c>
      <c r="B12" t="s">
        <v>16</v>
      </c>
      <c r="C12" t="s">
        <v>6</v>
      </c>
      <c r="D12">
        <v>30.5</v>
      </c>
      <c r="E12">
        <f t="shared" si="0"/>
        <v>30.5</v>
      </c>
      <c r="K12" s="2"/>
      <c r="L12" s="2"/>
      <c r="M12" s="2"/>
      <c r="N12" s="2"/>
      <c r="O12" s="2">
        <v>1</v>
      </c>
      <c r="P12" s="2"/>
      <c r="Q12" s="2"/>
      <c r="R12">
        <f t="shared" si="1"/>
        <v>4.0259035622295283</v>
      </c>
      <c r="S12">
        <f t="shared" si="2"/>
        <v>1.7847290727833656E-2</v>
      </c>
      <c r="T12">
        <f t="shared" ref="T12" si="12">T11</f>
        <v>1.8586725049400326E-2</v>
      </c>
      <c r="U12">
        <f t="shared" si="3"/>
        <v>0.96021707322826477</v>
      </c>
      <c r="V12">
        <f t="shared" si="4"/>
        <v>-4.0595902134955668E-2</v>
      </c>
      <c r="AF12"/>
      <c r="AH12" s="3"/>
    </row>
    <row r="13" spans="1:43" x14ac:dyDescent="0.25">
      <c r="A13" t="s">
        <v>3</v>
      </c>
      <c r="B13" t="s">
        <v>17</v>
      </c>
      <c r="C13" t="s">
        <v>5</v>
      </c>
      <c r="D13">
        <v>4.5</v>
      </c>
      <c r="E13">
        <f t="shared" si="0"/>
        <v>4.5</v>
      </c>
      <c r="F13" s="2">
        <v>1</v>
      </c>
      <c r="G13" s="2">
        <v>1</v>
      </c>
      <c r="K13" s="2"/>
      <c r="L13" s="2"/>
      <c r="M13" s="2"/>
      <c r="N13" s="2"/>
      <c r="O13" s="2"/>
      <c r="P13" s="2"/>
      <c r="Q13" s="2"/>
      <c r="R13">
        <f t="shared" si="1"/>
        <v>7.2096250944072064</v>
      </c>
      <c r="S13">
        <f t="shared" si="2"/>
        <v>7.3943432156667083E-4</v>
      </c>
      <c r="T13">
        <f t="shared" ref="T13" si="13">SUM(S13:S14)</f>
        <v>3.3820862773174878E-3</v>
      </c>
      <c r="U13">
        <f t="shared" si="3"/>
        <v>0.21863260157666806</v>
      </c>
      <c r="V13">
        <f t="shared" si="4"/>
        <v>-1.5203625763145294</v>
      </c>
      <c r="AF13"/>
      <c r="AH13" s="3"/>
    </row>
    <row r="14" spans="1:43" x14ac:dyDescent="0.25">
      <c r="A14" t="s">
        <v>3</v>
      </c>
      <c r="B14" t="s">
        <v>17</v>
      </c>
      <c r="C14" t="s">
        <v>6</v>
      </c>
      <c r="D14">
        <v>4.5</v>
      </c>
      <c r="E14">
        <f t="shared" si="0"/>
        <v>4.5</v>
      </c>
      <c r="K14" s="2"/>
      <c r="L14" s="2"/>
      <c r="M14" s="2"/>
      <c r="N14" s="2"/>
      <c r="O14" s="2"/>
      <c r="P14" s="2">
        <v>1</v>
      </c>
      <c r="Q14" s="2"/>
      <c r="R14">
        <f t="shared" si="1"/>
        <v>5.9359723373317408</v>
      </c>
      <c r="S14">
        <f t="shared" si="2"/>
        <v>2.6426519557508168E-3</v>
      </c>
      <c r="T14">
        <f t="shared" ref="T14" si="14">T13</f>
        <v>3.3820862773174878E-3</v>
      </c>
      <c r="U14">
        <f t="shared" si="3"/>
        <v>0.78136739842333192</v>
      </c>
      <c r="V14">
        <f t="shared" si="4"/>
        <v>-0.24670981923906371</v>
      </c>
      <c r="AF14"/>
      <c r="AH14" s="3"/>
    </row>
    <row r="15" spans="1:43" x14ac:dyDescent="0.25">
      <c r="A15" t="s">
        <v>3</v>
      </c>
      <c r="B15" t="s">
        <v>34</v>
      </c>
      <c r="C15" t="s">
        <v>5</v>
      </c>
      <c r="D15">
        <v>20</v>
      </c>
      <c r="E15">
        <f t="shared" si="0"/>
        <v>20</v>
      </c>
      <c r="F15" s="2">
        <v>1</v>
      </c>
      <c r="G15" s="2">
        <v>1</v>
      </c>
      <c r="K15" s="2"/>
      <c r="L15" s="2"/>
      <c r="M15" s="2"/>
      <c r="N15" s="2"/>
      <c r="O15" s="2"/>
      <c r="P15" s="2"/>
      <c r="Q15" s="2"/>
      <c r="R15">
        <f t="shared" si="1"/>
        <v>7.2096250944072064</v>
      </c>
      <c r="S15">
        <f t="shared" si="2"/>
        <v>7.3943432156667083E-4</v>
      </c>
      <c r="T15">
        <f t="shared" ref="T15" si="15">SUM(S15:S16)</f>
        <v>7.3943432160270917E-4</v>
      </c>
      <c r="U15">
        <f t="shared" si="3"/>
        <v>0.99999999995126232</v>
      </c>
      <c r="V15">
        <f t="shared" si="4"/>
        <v>-4.873768055920743E-11</v>
      </c>
      <c r="W15" s="7"/>
      <c r="AF15"/>
      <c r="AH15" s="3"/>
    </row>
    <row r="16" spans="1:43" x14ac:dyDescent="0.25">
      <c r="A16" t="s">
        <v>3</v>
      </c>
      <c r="B16" t="s">
        <v>34</v>
      </c>
      <c r="C16" t="s">
        <v>6</v>
      </c>
      <c r="D16">
        <v>0</v>
      </c>
      <c r="E16">
        <f t="shared" si="0"/>
        <v>0</v>
      </c>
      <c r="K16" s="2"/>
      <c r="L16" s="2"/>
      <c r="M16" s="2"/>
      <c r="N16" s="2"/>
      <c r="O16" s="2"/>
      <c r="P16" s="2"/>
      <c r="Q16" s="2">
        <v>1</v>
      </c>
      <c r="R16">
        <f t="shared" si="1"/>
        <v>30.954192079079039</v>
      </c>
      <c r="S16">
        <f t="shared" si="2"/>
        <v>3.6038374023297776E-14</v>
      </c>
      <c r="T16">
        <f t="shared" ref="T16" si="16">T15</f>
        <v>7.3943432160270917E-4</v>
      </c>
      <c r="U16">
        <f t="shared" si="3"/>
        <v>4.8737762057332313E-11</v>
      </c>
      <c r="V16">
        <f t="shared" si="4"/>
        <v>-23.744566984720571</v>
      </c>
      <c r="AF16"/>
      <c r="AH16" s="3"/>
    </row>
    <row r="17" spans="1:34" x14ac:dyDescent="0.25">
      <c r="A17" t="s">
        <v>7</v>
      </c>
      <c r="B17" t="s">
        <v>15</v>
      </c>
      <c r="C17" t="s">
        <v>5</v>
      </c>
      <c r="D17">
        <v>0</v>
      </c>
      <c r="E17">
        <f t="shared" si="0"/>
        <v>0</v>
      </c>
      <c r="F17" s="2">
        <v>1</v>
      </c>
      <c r="G17" s="2">
        <v>1</v>
      </c>
      <c r="K17" s="2"/>
      <c r="L17" s="2"/>
      <c r="M17" s="2"/>
      <c r="N17" s="2"/>
      <c r="O17" s="2"/>
      <c r="P17" s="2"/>
      <c r="Q17" s="2"/>
      <c r="R17">
        <f t="shared" si="1"/>
        <v>7.2096250944072064</v>
      </c>
      <c r="S17">
        <f t="shared" si="2"/>
        <v>7.3943432156667083E-4</v>
      </c>
      <c r="T17">
        <f t="shared" ref="T17" si="17">SUM(S17:S18)</f>
        <v>0.13444494407447738</v>
      </c>
      <c r="U17">
        <f t="shared" si="3"/>
        <v>5.4999042668131305E-3</v>
      </c>
      <c r="V17">
        <f t="shared" si="4"/>
        <v>-5.2030245929291752</v>
      </c>
      <c r="AF17"/>
      <c r="AH17" s="3"/>
    </row>
    <row r="18" spans="1:34" x14ac:dyDescent="0.25">
      <c r="A18" t="s">
        <v>7</v>
      </c>
      <c r="B18" t="s">
        <v>15</v>
      </c>
      <c r="C18" t="s">
        <v>6</v>
      </c>
      <c r="D18" s="1">
        <v>32</v>
      </c>
      <c r="E18" s="8">
        <f>AlterTheTRates!D24</f>
        <v>48</v>
      </c>
      <c r="H18" s="2">
        <v>1</v>
      </c>
      <c r="K18" s="2">
        <v>1</v>
      </c>
      <c r="L18" s="2"/>
      <c r="M18" s="2"/>
      <c r="N18" s="2"/>
      <c r="O18" s="2"/>
      <c r="P18" s="2"/>
      <c r="Q18" s="2"/>
      <c r="R18">
        <f t="shared" si="1"/>
        <v>2.0121155859035151</v>
      </c>
      <c r="S18">
        <f t="shared" si="2"/>
        <v>0.13370550975291071</v>
      </c>
      <c r="T18">
        <f t="shared" ref="T18" si="18">T17</f>
        <v>0.13444494407447738</v>
      </c>
      <c r="U18">
        <f t="shared" si="3"/>
        <v>0.99450009573318687</v>
      </c>
      <c r="V18">
        <f t="shared" si="4"/>
        <v>-5.5150844254834505E-3</v>
      </c>
      <c r="AF18"/>
      <c r="AH18" s="3"/>
    </row>
    <row r="19" spans="1:34" x14ac:dyDescent="0.25">
      <c r="A19" t="s">
        <v>7</v>
      </c>
      <c r="B19" t="s">
        <v>4</v>
      </c>
      <c r="C19" t="s">
        <v>5</v>
      </c>
      <c r="D19">
        <v>0</v>
      </c>
      <c r="E19">
        <f>D19</f>
        <v>0</v>
      </c>
      <c r="F19" s="2">
        <v>1</v>
      </c>
      <c r="G19" s="2">
        <v>1</v>
      </c>
      <c r="K19" s="2"/>
      <c r="L19" s="2"/>
      <c r="M19" s="2"/>
      <c r="N19" s="2"/>
      <c r="O19" s="2"/>
      <c r="P19" s="2"/>
      <c r="Q19" s="2"/>
      <c r="R19">
        <f t="shared" si="1"/>
        <v>7.2096250944072064</v>
      </c>
      <c r="S19">
        <f t="shared" si="2"/>
        <v>7.3943432156667083E-4</v>
      </c>
      <c r="T19">
        <f t="shared" ref="T19" si="19">SUM(S19:S20)</f>
        <v>5.9913394791114113E-2</v>
      </c>
      <c r="U19">
        <f t="shared" si="3"/>
        <v>1.234171964624408E-2</v>
      </c>
      <c r="V19">
        <f t="shared" si="4"/>
        <v>-4.3947699147646864</v>
      </c>
      <c r="AF19"/>
      <c r="AH19" s="3"/>
    </row>
    <row r="20" spans="1:34" x14ac:dyDescent="0.25">
      <c r="A20" t="s">
        <v>7</v>
      </c>
      <c r="B20" t="s">
        <v>4</v>
      </c>
      <c r="C20" t="s">
        <v>6</v>
      </c>
      <c r="D20" s="1">
        <v>22</v>
      </c>
      <c r="E20" s="8">
        <f>AlterTheTRates!D26</f>
        <v>33</v>
      </c>
      <c r="H20" s="2">
        <v>1</v>
      </c>
      <c r="K20" s="2"/>
      <c r="L20" s="2">
        <v>1</v>
      </c>
      <c r="M20" s="2"/>
      <c r="N20" s="2"/>
      <c r="O20" s="2"/>
      <c r="P20" s="2"/>
      <c r="Q20" s="2"/>
      <c r="R20">
        <f t="shared" si="1"/>
        <v>2.8272736907909346</v>
      </c>
      <c r="S20">
        <f t="shared" si="2"/>
        <v>5.917396046954744E-2</v>
      </c>
      <c r="T20">
        <f t="shared" ref="T20" si="20">T19</f>
        <v>5.9913394791114113E-2</v>
      </c>
      <c r="U20">
        <f t="shared" si="3"/>
        <v>0.98765828035375591</v>
      </c>
      <c r="V20">
        <f t="shared" si="4"/>
        <v>-1.2418511148414742E-2</v>
      </c>
      <c r="AF20"/>
      <c r="AH20" s="3"/>
    </row>
    <row r="21" spans="1:34" x14ac:dyDescent="0.25">
      <c r="A21" t="s">
        <v>7</v>
      </c>
      <c r="B21" t="s">
        <v>14</v>
      </c>
      <c r="C21" t="s">
        <v>5</v>
      </c>
      <c r="D21">
        <v>0</v>
      </c>
      <c r="E21">
        <f>D21</f>
        <v>0</v>
      </c>
      <c r="F21" s="2">
        <v>1</v>
      </c>
      <c r="G21" s="2">
        <v>1</v>
      </c>
      <c r="K21" s="2"/>
      <c r="L21" s="2"/>
      <c r="M21" s="2"/>
      <c r="N21" s="2"/>
      <c r="O21" s="2"/>
      <c r="P21" s="2"/>
      <c r="Q21" s="2"/>
      <c r="R21">
        <f t="shared" si="1"/>
        <v>7.2096250944072064</v>
      </c>
      <c r="S21">
        <f t="shared" si="2"/>
        <v>7.3943432156667083E-4</v>
      </c>
      <c r="T21">
        <f t="shared" ref="T21" si="21">SUM(S21:S22)</f>
        <v>2.0302274611186926E-2</v>
      </c>
      <c r="U21">
        <f t="shared" si="3"/>
        <v>3.6421255042980695E-2</v>
      </c>
      <c r="V21">
        <f t="shared" si="4"/>
        <v>-3.3126027450078639</v>
      </c>
      <c r="AF21"/>
      <c r="AH21" s="3"/>
    </row>
    <row r="22" spans="1:34" x14ac:dyDescent="0.25">
      <c r="A22" t="s">
        <v>7</v>
      </c>
      <c r="B22" t="s">
        <v>14</v>
      </c>
      <c r="C22" t="s">
        <v>6</v>
      </c>
      <c r="D22" s="1">
        <v>12</v>
      </c>
      <c r="E22" s="8">
        <f>AlterTheTRates!D28</f>
        <v>18</v>
      </c>
      <c r="H22" s="2">
        <v>1</v>
      </c>
      <c r="K22" s="2"/>
      <c r="L22" s="2"/>
      <c r="M22" s="2">
        <v>1</v>
      </c>
      <c r="N22" s="2"/>
      <c r="O22" s="2"/>
      <c r="P22" s="2"/>
      <c r="Q22" s="2"/>
      <c r="R22">
        <f t="shared" si="1"/>
        <v>3.9341234158364937</v>
      </c>
      <c r="S22">
        <f t="shared" si="2"/>
        <v>1.9562840289620256E-2</v>
      </c>
      <c r="T22">
        <f t="shared" ref="T22" si="22">T21</f>
        <v>2.0302274611186926E-2</v>
      </c>
      <c r="U22">
        <f t="shared" si="3"/>
        <v>0.96357874495701934</v>
      </c>
      <c r="V22">
        <f t="shared" si="4"/>
        <v>-3.7101066437150797E-2</v>
      </c>
      <c r="AF22"/>
      <c r="AH22" s="3"/>
    </row>
    <row r="23" spans="1:34" x14ac:dyDescent="0.25">
      <c r="A23" t="s">
        <v>7</v>
      </c>
      <c r="B23" t="s">
        <v>13</v>
      </c>
      <c r="C23" t="s">
        <v>5</v>
      </c>
      <c r="D23">
        <v>0</v>
      </c>
      <c r="E23">
        <f>D23</f>
        <v>0</v>
      </c>
      <c r="F23" s="2">
        <v>1</v>
      </c>
      <c r="G23" s="2">
        <v>1</v>
      </c>
      <c r="K23" s="2"/>
      <c r="L23" s="2"/>
      <c r="M23" s="2"/>
      <c r="N23" s="2"/>
      <c r="O23" s="2"/>
      <c r="P23" s="2"/>
      <c r="Q23" s="2"/>
      <c r="R23">
        <f t="shared" si="1"/>
        <v>7.2096250944072064</v>
      </c>
      <c r="S23">
        <f t="shared" si="2"/>
        <v>7.3943432156667083E-4</v>
      </c>
      <c r="T23">
        <f t="shared" ref="T23" si="23">SUM(S23:S24)</f>
        <v>1.4446455679636991E-2</v>
      </c>
      <c r="U23">
        <f t="shared" si="3"/>
        <v>5.1184479983484174E-2</v>
      </c>
      <c r="V23">
        <f t="shared" si="4"/>
        <v>-2.9723189182110166</v>
      </c>
      <c r="AF23"/>
      <c r="AH23" s="3"/>
    </row>
    <row r="24" spans="1:34" x14ac:dyDescent="0.25">
      <c r="A24" t="s">
        <v>7</v>
      </c>
      <c r="B24" t="s">
        <v>13</v>
      </c>
      <c r="C24" t="s">
        <v>6</v>
      </c>
      <c r="D24" s="1">
        <v>19</v>
      </c>
      <c r="E24" s="8">
        <f>AlterTheTRates!D30</f>
        <v>28.5</v>
      </c>
      <c r="H24" s="2">
        <v>1</v>
      </c>
      <c r="K24" s="2"/>
      <c r="L24" s="2"/>
      <c r="M24" s="2"/>
      <c r="N24" s="2">
        <v>1</v>
      </c>
      <c r="O24" s="2"/>
      <c r="P24" s="2"/>
      <c r="Q24" s="2"/>
      <c r="R24">
        <f t="shared" si="1"/>
        <v>4.2898470695470259</v>
      </c>
      <c r="S24">
        <f t="shared" si="2"/>
        <v>1.370702135807032E-2</v>
      </c>
      <c r="T24">
        <f t="shared" ref="T24" si="24">T23</f>
        <v>1.4446455679636991E-2</v>
      </c>
      <c r="U24">
        <f t="shared" si="3"/>
        <v>0.94881552001651581</v>
      </c>
      <c r="V24">
        <f t="shared" si="4"/>
        <v>-5.2540893350835942E-2</v>
      </c>
      <c r="AF24"/>
      <c r="AH24" s="3"/>
    </row>
    <row r="25" spans="1:34" x14ac:dyDescent="0.25">
      <c r="A25" t="s">
        <v>7</v>
      </c>
      <c r="B25" t="s">
        <v>16</v>
      </c>
      <c r="C25" t="s">
        <v>5</v>
      </c>
      <c r="D25">
        <v>17</v>
      </c>
      <c r="E25">
        <f>D25</f>
        <v>17</v>
      </c>
      <c r="F25" s="2">
        <v>1</v>
      </c>
      <c r="G25" s="2">
        <v>1</v>
      </c>
      <c r="K25" s="2"/>
      <c r="L25" s="2"/>
      <c r="M25" s="2"/>
      <c r="N25" s="2"/>
      <c r="O25" s="2"/>
      <c r="P25" s="2"/>
      <c r="Q25" s="2"/>
      <c r="R25">
        <f t="shared" si="1"/>
        <v>7.2096250944072064</v>
      </c>
      <c r="S25">
        <f t="shared" si="2"/>
        <v>7.3943432156667083E-4</v>
      </c>
      <c r="T25">
        <f t="shared" ref="T25" si="25">SUM(S25:S26)</f>
        <v>3.1336556331158436E-3</v>
      </c>
      <c r="U25">
        <f t="shared" si="3"/>
        <v>0.23596540530889143</v>
      </c>
      <c r="V25">
        <f t="shared" si="4"/>
        <v>-1.4440700723757389</v>
      </c>
      <c r="AF25"/>
      <c r="AH25" s="3"/>
    </row>
    <row r="26" spans="1:34" x14ac:dyDescent="0.25">
      <c r="A26" t="s">
        <v>7</v>
      </c>
      <c r="B26" t="s">
        <v>16</v>
      </c>
      <c r="C26" t="s">
        <v>6</v>
      </c>
      <c r="D26" s="1">
        <v>34</v>
      </c>
      <c r="E26" s="8">
        <f>AlterTheTRates!D32</f>
        <v>51</v>
      </c>
      <c r="H26" s="2">
        <v>1</v>
      </c>
      <c r="K26" s="2"/>
      <c r="L26" s="2"/>
      <c r="M26" s="2"/>
      <c r="N26" s="2"/>
      <c r="O26" s="2">
        <v>1</v>
      </c>
      <c r="P26" s="2"/>
      <c r="Q26" s="2"/>
      <c r="R26">
        <f t="shared" si="1"/>
        <v>6.0346972318629337</v>
      </c>
      <c r="S26">
        <f t="shared" si="2"/>
        <v>2.3942213115491725E-3</v>
      </c>
      <c r="T26">
        <f t="shared" ref="T26" si="26">T25</f>
        <v>3.1336556331158436E-3</v>
      </c>
      <c r="U26">
        <f t="shared" si="3"/>
        <v>0.76403459469110846</v>
      </c>
      <c r="V26">
        <f t="shared" si="4"/>
        <v>-0.26914220983146625</v>
      </c>
      <c r="AF26"/>
      <c r="AH26" s="3"/>
    </row>
    <row r="27" spans="1:34" x14ac:dyDescent="0.25">
      <c r="A27" t="s">
        <v>7</v>
      </c>
      <c r="B27" t="s">
        <v>17</v>
      </c>
      <c r="C27" t="s">
        <v>5</v>
      </c>
      <c r="D27">
        <v>6.5</v>
      </c>
      <c r="E27">
        <f>D27</f>
        <v>6.5</v>
      </c>
      <c r="F27" s="2">
        <v>1</v>
      </c>
      <c r="G27" s="2">
        <v>1</v>
      </c>
      <c r="K27" s="2"/>
      <c r="L27" s="2"/>
      <c r="M27" s="2"/>
      <c r="N27" s="2"/>
      <c r="O27" s="2"/>
      <c r="P27" s="2"/>
      <c r="Q27" s="2"/>
      <c r="R27">
        <f t="shared" si="1"/>
        <v>7.2096250944072064</v>
      </c>
      <c r="S27">
        <f t="shared" si="2"/>
        <v>7.3943432156667083E-4</v>
      </c>
      <c r="T27">
        <f t="shared" ref="T27" si="27">SUM(S27:S28)</f>
        <v>1.093947156481066E-3</v>
      </c>
      <c r="U27">
        <f t="shared" si="3"/>
        <v>0.67593239507585756</v>
      </c>
      <c r="V27">
        <f t="shared" si="4"/>
        <v>-0.3916622152244692</v>
      </c>
      <c r="AF27"/>
      <c r="AH27" s="3"/>
    </row>
    <row r="28" spans="1:34" x14ac:dyDescent="0.25">
      <c r="A28" t="s">
        <v>7</v>
      </c>
      <c r="B28" t="s">
        <v>17</v>
      </c>
      <c r="C28" t="s">
        <v>6</v>
      </c>
      <c r="D28" s="1">
        <v>3.5</v>
      </c>
      <c r="E28" s="8">
        <f>AlterTheTRates!D34</f>
        <v>5.25</v>
      </c>
      <c r="H28" s="2">
        <v>1</v>
      </c>
      <c r="K28" s="2"/>
      <c r="L28" s="2"/>
      <c r="M28" s="2"/>
      <c r="N28" s="2"/>
      <c r="O28" s="2"/>
      <c r="P28" s="2">
        <v>1</v>
      </c>
      <c r="Q28" s="2"/>
      <c r="R28">
        <f t="shared" si="1"/>
        <v>7.9447660069651462</v>
      </c>
      <c r="S28">
        <f t="shared" si="2"/>
        <v>3.5451283491439508E-4</v>
      </c>
      <c r="T28">
        <f t="shared" ref="T28" si="28">T27</f>
        <v>1.093947156481066E-3</v>
      </c>
      <c r="U28">
        <f t="shared" si="3"/>
        <v>0.32406760492414238</v>
      </c>
      <c r="V28">
        <f t="shared" si="4"/>
        <v>-1.1268031277824091</v>
      </c>
      <c r="AF28"/>
      <c r="AH28" s="3"/>
    </row>
    <row r="29" spans="1:34" x14ac:dyDescent="0.25">
      <c r="A29" t="s">
        <v>7</v>
      </c>
      <c r="B29" t="s">
        <v>34</v>
      </c>
      <c r="C29" t="s">
        <v>5</v>
      </c>
      <c r="D29">
        <v>20</v>
      </c>
      <c r="E29">
        <f t="shared" ref="E29:E92" si="29">D29</f>
        <v>20</v>
      </c>
      <c r="F29" s="2">
        <v>1</v>
      </c>
      <c r="G29" s="2">
        <v>1</v>
      </c>
      <c r="K29" s="2"/>
      <c r="L29" s="2"/>
      <c r="M29" s="2"/>
      <c r="N29" s="2"/>
      <c r="O29" s="2"/>
      <c r="P29" s="2"/>
      <c r="Q29" s="2"/>
      <c r="R29">
        <f t="shared" si="1"/>
        <v>7.2096250944072064</v>
      </c>
      <c r="S29">
        <f t="shared" si="2"/>
        <v>7.3943432156667083E-4</v>
      </c>
      <c r="T29">
        <f t="shared" ref="T29" si="30">SUM(S29:S30)</f>
        <v>7.3943432157150539E-4</v>
      </c>
      <c r="U29">
        <f t="shared" si="3"/>
        <v>0.99999999999346179</v>
      </c>
      <c r="V29">
        <f t="shared" si="4"/>
        <v>-6.5382144143413836E-12</v>
      </c>
      <c r="AF29"/>
      <c r="AH29" s="3"/>
    </row>
    <row r="30" spans="1:34" x14ac:dyDescent="0.25">
      <c r="A30" t="s">
        <v>7</v>
      </c>
      <c r="B30" t="s">
        <v>34</v>
      </c>
      <c r="C30" t="s">
        <v>6</v>
      </c>
      <c r="D30">
        <v>0</v>
      </c>
      <c r="E30" s="8">
        <f t="shared" si="29"/>
        <v>0</v>
      </c>
      <c r="H30" s="2">
        <v>1</v>
      </c>
      <c r="K30" s="2"/>
      <c r="L30" s="2"/>
      <c r="M30" s="2"/>
      <c r="N30" s="2"/>
      <c r="O30" s="2"/>
      <c r="P30" s="2"/>
      <c r="Q30" s="2">
        <v>1</v>
      </c>
      <c r="R30">
        <f t="shared" si="1"/>
        <v>32.962985748712441</v>
      </c>
      <c r="S30">
        <f t="shared" si="2"/>
        <v>4.8345625359033559E-15</v>
      </c>
      <c r="T30">
        <f t="shared" ref="T30" si="31">T29</f>
        <v>7.3943432157150539E-4</v>
      </c>
      <c r="U30">
        <f t="shared" si="3"/>
        <v>6.5381906071502792E-12</v>
      </c>
      <c r="V30">
        <f t="shared" si="4"/>
        <v>-25.753360654311773</v>
      </c>
      <c r="AF30"/>
      <c r="AH30" s="3"/>
    </row>
    <row r="31" spans="1:34" x14ac:dyDescent="0.25">
      <c r="A31" t="s">
        <v>8</v>
      </c>
      <c r="B31" t="s">
        <v>15</v>
      </c>
      <c r="C31" t="s">
        <v>5</v>
      </c>
      <c r="D31">
        <v>0</v>
      </c>
      <c r="E31">
        <f t="shared" si="29"/>
        <v>0</v>
      </c>
      <c r="F31" s="2">
        <v>1</v>
      </c>
      <c r="G31" s="2">
        <v>1</v>
      </c>
      <c r="K31" s="2"/>
      <c r="L31" s="2"/>
      <c r="M31" s="2"/>
      <c r="N31" s="2"/>
      <c r="O31" s="2"/>
      <c r="P31" s="2"/>
      <c r="Q31" s="2"/>
      <c r="R31">
        <f t="shared" ref="R31:R44" si="32">SUMPRODUCT(F$2:Q$2,F31:Q31)</f>
        <v>7.2096250944072064</v>
      </c>
      <c r="S31">
        <f t="shared" ref="S31:S44" si="33">EXP(-R31)</f>
        <v>7.3943432156667083E-4</v>
      </c>
      <c r="T31">
        <f t="shared" ref="T31" si="34">SUM(S31:S32)</f>
        <v>0.13444494407447738</v>
      </c>
      <c r="U31">
        <f t="shared" ref="U31:U44" si="35">S31/T31</f>
        <v>5.4999042668131305E-3</v>
      </c>
      <c r="V31">
        <f t="shared" ref="V31:V44" si="36">LN(U31)</f>
        <v>-5.2030245929291752</v>
      </c>
      <c r="AF31"/>
      <c r="AH31" s="3"/>
    </row>
    <row r="32" spans="1:34" x14ac:dyDescent="0.25">
      <c r="A32" t="s">
        <v>8</v>
      </c>
      <c r="B32" t="s">
        <v>15</v>
      </c>
      <c r="C32" t="s">
        <v>6</v>
      </c>
      <c r="D32">
        <v>32</v>
      </c>
      <c r="E32">
        <f t="shared" si="29"/>
        <v>32</v>
      </c>
      <c r="H32" s="2">
        <v>1</v>
      </c>
      <c r="I32" s="9">
        <v>1</v>
      </c>
      <c r="K32" s="2">
        <v>1</v>
      </c>
      <c r="L32" s="2"/>
      <c r="M32" s="2"/>
      <c r="N32" s="2"/>
      <c r="O32" s="2"/>
      <c r="P32" s="2"/>
      <c r="Q32" s="2"/>
      <c r="R32">
        <f t="shared" si="32"/>
        <v>2.0121155859035151</v>
      </c>
      <c r="S32">
        <f t="shared" si="33"/>
        <v>0.13370550975291071</v>
      </c>
      <c r="T32">
        <f t="shared" ref="T32" si="37">T31</f>
        <v>0.13444494407447738</v>
      </c>
      <c r="U32">
        <f t="shared" si="35"/>
        <v>0.99450009573318687</v>
      </c>
      <c r="V32">
        <f t="shared" si="36"/>
        <v>-5.5150844254834505E-3</v>
      </c>
      <c r="AF32"/>
      <c r="AH32" s="3"/>
    </row>
    <row r="33" spans="1:34" x14ac:dyDescent="0.25">
      <c r="A33" t="s">
        <v>8</v>
      </c>
      <c r="B33" t="s">
        <v>4</v>
      </c>
      <c r="C33" t="s">
        <v>5</v>
      </c>
      <c r="D33">
        <v>0</v>
      </c>
      <c r="E33">
        <f t="shared" si="29"/>
        <v>0</v>
      </c>
      <c r="F33" s="2">
        <v>1</v>
      </c>
      <c r="G33" s="2">
        <v>1</v>
      </c>
      <c r="K33" s="2"/>
      <c r="L33" s="2"/>
      <c r="M33" s="2"/>
      <c r="N33" s="2"/>
      <c r="O33" s="2"/>
      <c r="P33" s="2"/>
      <c r="Q33" s="2"/>
      <c r="R33">
        <f t="shared" si="32"/>
        <v>7.2096250944072064</v>
      </c>
      <c r="S33">
        <f t="shared" si="33"/>
        <v>7.3943432156667083E-4</v>
      </c>
      <c r="T33">
        <f t="shared" ref="T33" si="38">SUM(S33:S34)</f>
        <v>5.9913394791114113E-2</v>
      </c>
      <c r="U33">
        <f t="shared" si="35"/>
        <v>1.234171964624408E-2</v>
      </c>
      <c r="V33">
        <f t="shared" si="36"/>
        <v>-4.3947699147646864</v>
      </c>
      <c r="AF33"/>
      <c r="AH33" s="3"/>
    </row>
    <row r="34" spans="1:34" x14ac:dyDescent="0.25">
      <c r="A34" t="s">
        <v>8</v>
      </c>
      <c r="B34" t="s">
        <v>4</v>
      </c>
      <c r="C34" t="s">
        <v>6</v>
      </c>
      <c r="D34">
        <v>41</v>
      </c>
      <c r="E34">
        <f t="shared" si="29"/>
        <v>41</v>
      </c>
      <c r="H34" s="2">
        <v>1</v>
      </c>
      <c r="I34" s="9">
        <v>1</v>
      </c>
      <c r="K34" s="2"/>
      <c r="L34" s="2">
        <v>1</v>
      </c>
      <c r="M34" s="2"/>
      <c r="N34" s="2"/>
      <c r="O34" s="2"/>
      <c r="P34" s="2"/>
      <c r="Q34" s="2"/>
      <c r="R34">
        <f t="shared" si="32"/>
        <v>2.8272736907909346</v>
      </c>
      <c r="S34">
        <f t="shared" si="33"/>
        <v>5.917396046954744E-2</v>
      </c>
      <c r="T34">
        <f t="shared" ref="T34" si="39">T33</f>
        <v>5.9913394791114113E-2</v>
      </c>
      <c r="U34">
        <f t="shared" si="35"/>
        <v>0.98765828035375591</v>
      </c>
      <c r="V34">
        <f t="shared" si="36"/>
        <v>-1.2418511148414742E-2</v>
      </c>
      <c r="AF34"/>
      <c r="AH34" s="3"/>
    </row>
    <row r="35" spans="1:34" x14ac:dyDescent="0.25">
      <c r="A35" t="s">
        <v>8</v>
      </c>
      <c r="B35" t="s">
        <v>14</v>
      </c>
      <c r="C35" t="s">
        <v>5</v>
      </c>
      <c r="D35">
        <v>0</v>
      </c>
      <c r="E35">
        <f t="shared" si="29"/>
        <v>0</v>
      </c>
      <c r="F35" s="2">
        <v>1</v>
      </c>
      <c r="G35" s="2">
        <v>1</v>
      </c>
      <c r="K35" s="2"/>
      <c r="L35" s="2"/>
      <c r="M35" s="2"/>
      <c r="N35" s="2"/>
      <c r="O35" s="2"/>
      <c r="P35" s="2"/>
      <c r="Q35" s="2"/>
      <c r="R35">
        <f t="shared" si="32"/>
        <v>7.2096250944072064</v>
      </c>
      <c r="S35">
        <f t="shared" si="33"/>
        <v>7.3943432156667083E-4</v>
      </c>
      <c r="T35">
        <f t="shared" ref="T35" si="40">SUM(S35:S36)</f>
        <v>2.0302274611186926E-2</v>
      </c>
      <c r="U35">
        <f t="shared" si="35"/>
        <v>3.6421255042980695E-2</v>
      </c>
      <c r="V35">
        <f t="shared" si="36"/>
        <v>-3.3126027450078639</v>
      </c>
      <c r="AF35"/>
      <c r="AH35" s="3"/>
    </row>
    <row r="36" spans="1:34" x14ac:dyDescent="0.25">
      <c r="A36" t="s">
        <v>8</v>
      </c>
      <c r="B36" t="s">
        <v>14</v>
      </c>
      <c r="C36" t="s">
        <v>6</v>
      </c>
      <c r="D36">
        <v>39</v>
      </c>
      <c r="E36">
        <f t="shared" si="29"/>
        <v>39</v>
      </c>
      <c r="H36" s="2">
        <v>1</v>
      </c>
      <c r="I36" s="9">
        <v>1</v>
      </c>
      <c r="K36" s="2"/>
      <c r="L36" s="2"/>
      <c r="M36" s="2">
        <v>1</v>
      </c>
      <c r="N36" s="2"/>
      <c r="O36" s="2"/>
      <c r="P36" s="2"/>
      <c r="Q36" s="2"/>
      <c r="R36">
        <f t="shared" si="32"/>
        <v>3.9341234158364937</v>
      </c>
      <c r="S36">
        <f t="shared" si="33"/>
        <v>1.9562840289620256E-2</v>
      </c>
      <c r="T36">
        <f t="shared" ref="T36" si="41">T35</f>
        <v>2.0302274611186926E-2</v>
      </c>
      <c r="U36">
        <f t="shared" si="35"/>
        <v>0.96357874495701934</v>
      </c>
      <c r="V36">
        <f t="shared" si="36"/>
        <v>-3.7101066437150797E-2</v>
      </c>
      <c r="AF36"/>
      <c r="AH36" s="3"/>
    </row>
    <row r="37" spans="1:34" x14ac:dyDescent="0.25">
      <c r="A37" t="s">
        <v>8</v>
      </c>
      <c r="B37" t="s">
        <v>13</v>
      </c>
      <c r="C37" t="s">
        <v>5</v>
      </c>
      <c r="D37">
        <v>1</v>
      </c>
      <c r="E37">
        <f t="shared" si="29"/>
        <v>1</v>
      </c>
      <c r="F37" s="2">
        <v>1</v>
      </c>
      <c r="G37" s="2">
        <v>1</v>
      </c>
      <c r="K37" s="2"/>
      <c r="L37" s="2"/>
      <c r="M37" s="2"/>
      <c r="N37" s="2"/>
      <c r="O37" s="2"/>
      <c r="P37" s="2"/>
      <c r="Q37" s="2"/>
      <c r="R37">
        <f t="shared" si="32"/>
        <v>7.2096250944072064</v>
      </c>
      <c r="S37">
        <f t="shared" si="33"/>
        <v>7.3943432156667083E-4</v>
      </c>
      <c r="T37">
        <f t="shared" ref="T37" si="42">SUM(S37:S38)</f>
        <v>1.4446455679636991E-2</v>
      </c>
      <c r="U37">
        <f t="shared" si="35"/>
        <v>5.1184479983484174E-2</v>
      </c>
      <c r="V37">
        <f t="shared" si="36"/>
        <v>-2.9723189182110166</v>
      </c>
      <c r="AF37"/>
      <c r="AH37" s="3"/>
    </row>
    <row r="38" spans="1:34" x14ac:dyDescent="0.25">
      <c r="A38" t="s">
        <v>8</v>
      </c>
      <c r="B38" t="s">
        <v>13</v>
      </c>
      <c r="C38" t="s">
        <v>6</v>
      </c>
      <c r="D38">
        <v>25</v>
      </c>
      <c r="E38">
        <f t="shared" si="29"/>
        <v>25</v>
      </c>
      <c r="H38" s="2">
        <v>1</v>
      </c>
      <c r="I38" s="9">
        <v>1</v>
      </c>
      <c r="K38" s="2"/>
      <c r="L38" s="2"/>
      <c r="M38" s="2"/>
      <c r="N38" s="2">
        <v>1</v>
      </c>
      <c r="O38" s="2"/>
      <c r="P38" s="2"/>
      <c r="Q38" s="2"/>
      <c r="R38">
        <f t="shared" si="32"/>
        <v>4.2898470695470259</v>
      </c>
      <c r="S38">
        <f t="shared" si="33"/>
        <v>1.370702135807032E-2</v>
      </c>
      <c r="T38">
        <f t="shared" ref="T38" si="43">T37</f>
        <v>1.4446455679636991E-2</v>
      </c>
      <c r="U38">
        <f t="shared" si="35"/>
        <v>0.94881552001651581</v>
      </c>
      <c r="V38">
        <f t="shared" si="36"/>
        <v>-5.2540893350835942E-2</v>
      </c>
      <c r="AF38"/>
      <c r="AH38" s="3"/>
    </row>
    <row r="39" spans="1:34" x14ac:dyDescent="0.25">
      <c r="A39" t="s">
        <v>8</v>
      </c>
      <c r="B39" t="s">
        <v>16</v>
      </c>
      <c r="C39" t="s">
        <v>5</v>
      </c>
      <c r="D39">
        <v>12.5</v>
      </c>
      <c r="E39">
        <f t="shared" si="29"/>
        <v>12.5</v>
      </c>
      <c r="F39" s="2">
        <v>1</v>
      </c>
      <c r="G39" s="2">
        <v>1</v>
      </c>
      <c r="K39" s="2"/>
      <c r="L39" s="2"/>
      <c r="M39" s="2"/>
      <c r="N39" s="2"/>
      <c r="O39" s="2"/>
      <c r="P39" s="2"/>
      <c r="Q39" s="2"/>
      <c r="R39">
        <f t="shared" si="32"/>
        <v>7.2096250944072064</v>
      </c>
      <c r="S39">
        <f t="shared" si="33"/>
        <v>7.3943432156667083E-4</v>
      </c>
      <c r="T39">
        <f t="shared" ref="T39" si="44">SUM(S39:S40)</f>
        <v>3.1336556331158436E-3</v>
      </c>
      <c r="U39">
        <f t="shared" si="35"/>
        <v>0.23596540530889143</v>
      </c>
      <c r="V39">
        <f t="shared" si="36"/>
        <v>-1.4440700723757389</v>
      </c>
      <c r="AF39"/>
      <c r="AH39" s="3"/>
    </row>
    <row r="40" spans="1:34" x14ac:dyDescent="0.25">
      <c r="A40" t="s">
        <v>8</v>
      </c>
      <c r="B40" t="s">
        <v>16</v>
      </c>
      <c r="C40" t="s">
        <v>6</v>
      </c>
      <c r="D40">
        <v>26.5</v>
      </c>
      <c r="E40">
        <f t="shared" si="29"/>
        <v>26.5</v>
      </c>
      <c r="H40" s="2">
        <v>1</v>
      </c>
      <c r="I40" s="9">
        <v>1</v>
      </c>
      <c r="K40" s="2"/>
      <c r="L40" s="2"/>
      <c r="M40" s="2"/>
      <c r="N40" s="2"/>
      <c r="O40" s="2">
        <v>1</v>
      </c>
      <c r="P40" s="2"/>
      <c r="Q40" s="2"/>
      <c r="R40">
        <f t="shared" si="32"/>
        <v>6.0346972318629337</v>
      </c>
      <c r="S40">
        <f t="shared" si="33"/>
        <v>2.3942213115491725E-3</v>
      </c>
      <c r="T40">
        <f t="shared" ref="T40" si="45">T39</f>
        <v>3.1336556331158436E-3</v>
      </c>
      <c r="U40">
        <f t="shared" si="35"/>
        <v>0.76403459469110846</v>
      </c>
      <c r="V40">
        <f t="shared" si="36"/>
        <v>-0.26914220983146625</v>
      </c>
      <c r="AF40"/>
      <c r="AH40" s="3"/>
    </row>
    <row r="41" spans="1:34" x14ac:dyDescent="0.25">
      <c r="A41" t="s">
        <v>8</v>
      </c>
      <c r="B41" t="s">
        <v>17</v>
      </c>
      <c r="C41" t="s">
        <v>5</v>
      </c>
      <c r="D41">
        <v>6.5</v>
      </c>
      <c r="E41">
        <f t="shared" si="29"/>
        <v>6.5</v>
      </c>
      <c r="F41" s="2">
        <v>1</v>
      </c>
      <c r="G41" s="2">
        <v>1</v>
      </c>
      <c r="K41" s="2"/>
      <c r="L41" s="2"/>
      <c r="M41" s="2"/>
      <c r="N41" s="2"/>
      <c r="O41" s="2"/>
      <c r="P41" s="2"/>
      <c r="Q41" s="2"/>
      <c r="R41">
        <f t="shared" si="32"/>
        <v>7.2096250944072064</v>
      </c>
      <c r="S41">
        <f t="shared" si="33"/>
        <v>7.3943432156667083E-4</v>
      </c>
      <c r="T41">
        <f t="shared" ref="T41" si="46">SUM(S41:S42)</f>
        <v>1.093947156481066E-3</v>
      </c>
      <c r="U41">
        <f t="shared" si="35"/>
        <v>0.67593239507585756</v>
      </c>
      <c r="V41">
        <f t="shared" si="36"/>
        <v>-0.3916622152244692</v>
      </c>
      <c r="AF41"/>
      <c r="AH41" s="3"/>
    </row>
    <row r="42" spans="1:34" x14ac:dyDescent="0.25">
      <c r="A42" t="s">
        <v>8</v>
      </c>
      <c r="B42" t="s">
        <v>17</v>
      </c>
      <c r="C42" t="s">
        <v>6</v>
      </c>
      <c r="D42">
        <v>1.5</v>
      </c>
      <c r="E42">
        <f t="shared" si="29"/>
        <v>1.5</v>
      </c>
      <c r="H42" s="2">
        <v>1</v>
      </c>
      <c r="I42" s="9">
        <v>1</v>
      </c>
      <c r="K42" s="2"/>
      <c r="L42" s="2"/>
      <c r="M42" s="2"/>
      <c r="N42" s="2"/>
      <c r="O42" s="2"/>
      <c r="P42" s="2">
        <v>1</v>
      </c>
      <c r="Q42" s="2"/>
      <c r="R42">
        <f t="shared" si="32"/>
        <v>7.9447660069651462</v>
      </c>
      <c r="S42">
        <f t="shared" si="33"/>
        <v>3.5451283491439508E-4</v>
      </c>
      <c r="T42">
        <f t="shared" ref="T42" si="47">T41</f>
        <v>1.093947156481066E-3</v>
      </c>
      <c r="U42">
        <f t="shared" si="35"/>
        <v>0.32406760492414238</v>
      </c>
      <c r="V42">
        <f t="shared" si="36"/>
        <v>-1.1268031277824091</v>
      </c>
      <c r="AF42"/>
      <c r="AH42" s="3"/>
    </row>
    <row r="43" spans="1:34" x14ac:dyDescent="0.25">
      <c r="A43" t="s">
        <v>8</v>
      </c>
      <c r="B43" t="s">
        <v>34</v>
      </c>
      <c r="C43" t="s">
        <v>5</v>
      </c>
      <c r="D43">
        <v>20</v>
      </c>
      <c r="E43">
        <f t="shared" si="29"/>
        <v>20</v>
      </c>
      <c r="F43" s="2">
        <v>1</v>
      </c>
      <c r="G43" s="2">
        <v>1</v>
      </c>
      <c r="K43" s="2"/>
      <c r="L43" s="2"/>
      <c r="M43" s="2"/>
      <c r="N43" s="2"/>
      <c r="O43" s="2"/>
      <c r="P43" s="2"/>
      <c r="Q43" s="2"/>
      <c r="R43">
        <f t="shared" si="32"/>
        <v>7.2096250944072064</v>
      </c>
      <c r="S43">
        <f t="shared" si="33"/>
        <v>7.3943432156667083E-4</v>
      </c>
      <c r="T43">
        <f t="shared" ref="T43" si="48">SUM(S43:S44)</f>
        <v>7.3943432157150539E-4</v>
      </c>
      <c r="U43">
        <f t="shared" si="35"/>
        <v>0.99999999999346179</v>
      </c>
      <c r="V43">
        <f t="shared" si="36"/>
        <v>-6.5382144143413836E-12</v>
      </c>
      <c r="AF43"/>
      <c r="AH43" s="3"/>
    </row>
    <row r="44" spans="1:34" x14ac:dyDescent="0.25">
      <c r="A44" t="s">
        <v>8</v>
      </c>
      <c r="B44" t="s">
        <v>34</v>
      </c>
      <c r="C44" t="s">
        <v>6</v>
      </c>
      <c r="D44">
        <v>0</v>
      </c>
      <c r="E44">
        <f t="shared" si="29"/>
        <v>0</v>
      </c>
      <c r="H44" s="2">
        <v>1</v>
      </c>
      <c r="I44" s="9">
        <v>1</v>
      </c>
      <c r="K44" s="2"/>
      <c r="L44" s="2"/>
      <c r="M44" s="2"/>
      <c r="N44" s="2"/>
      <c r="O44" s="2"/>
      <c r="P44" s="2"/>
      <c r="Q44" s="2">
        <v>1</v>
      </c>
      <c r="R44">
        <f t="shared" si="32"/>
        <v>32.962985748712441</v>
      </c>
      <c r="S44">
        <f t="shared" si="33"/>
        <v>4.8345625359033559E-15</v>
      </c>
      <c r="T44">
        <f t="shared" ref="T44" si="49">T43</f>
        <v>7.3943432157150539E-4</v>
      </c>
      <c r="U44">
        <f t="shared" si="35"/>
        <v>6.5381906071502792E-12</v>
      </c>
      <c r="V44">
        <f t="shared" si="36"/>
        <v>-25.753360654311773</v>
      </c>
      <c r="AF44"/>
      <c r="AH44" s="3"/>
    </row>
    <row r="45" spans="1:34" x14ac:dyDescent="0.25">
      <c r="A45" t="s">
        <v>9</v>
      </c>
      <c r="B45" t="s">
        <v>15</v>
      </c>
      <c r="C45" t="s">
        <v>5</v>
      </c>
      <c r="D45">
        <v>0.5</v>
      </c>
      <c r="E45">
        <f t="shared" si="29"/>
        <v>0.5</v>
      </c>
      <c r="F45" s="2">
        <v>1</v>
      </c>
      <c r="G45" s="2">
        <v>1</v>
      </c>
      <c r="K45" s="2"/>
      <c r="L45" s="2"/>
      <c r="M45" s="2"/>
      <c r="N45" s="2"/>
      <c r="O45" s="2"/>
      <c r="P45" s="2"/>
      <c r="Q45" s="2"/>
      <c r="R45">
        <f t="shared" si="1"/>
        <v>7.2096250944072064</v>
      </c>
      <c r="S45">
        <f t="shared" si="2"/>
        <v>7.3943432156667083E-4</v>
      </c>
      <c r="T45">
        <f t="shared" ref="T45" si="50">SUM(S45:S46)</f>
        <v>3.7017276762426797E-2</v>
      </c>
      <c r="U45">
        <f t="shared" si="3"/>
        <v>1.9975384097330736E-2</v>
      </c>
      <c r="V45">
        <f t="shared" si="4"/>
        <v>-3.9132545586120067</v>
      </c>
      <c r="AF45"/>
      <c r="AH45" s="3"/>
    </row>
    <row r="46" spans="1:34" x14ac:dyDescent="0.25">
      <c r="A46" t="s">
        <v>9</v>
      </c>
      <c r="B46" t="s">
        <v>15</v>
      </c>
      <c r="C46" t="s">
        <v>6</v>
      </c>
      <c r="D46">
        <v>74.5</v>
      </c>
      <c r="E46">
        <f t="shared" si="29"/>
        <v>74.5</v>
      </c>
      <c r="J46" s="2">
        <v>1</v>
      </c>
      <c r="K46" s="2">
        <v>1</v>
      </c>
      <c r="L46" s="2"/>
      <c r="M46" s="2"/>
      <c r="N46" s="2"/>
      <c r="O46" s="2"/>
      <c r="P46" s="2"/>
      <c r="Q46" s="2"/>
      <c r="R46">
        <f t="shared" si="1"/>
        <v>3.3165481251601481</v>
      </c>
      <c r="S46">
        <f t="shared" si="2"/>
        <v>3.6277842440860124E-2</v>
      </c>
      <c r="T46">
        <f t="shared" ref="T46" si="51">T45</f>
        <v>3.7017276762426797E-2</v>
      </c>
      <c r="U46">
        <f t="shared" si="3"/>
        <v>0.9800246159026692</v>
      </c>
      <c r="V46">
        <f t="shared" si="4"/>
        <v>-2.0177589364948061E-2</v>
      </c>
      <c r="AF46"/>
      <c r="AH46" s="3"/>
    </row>
    <row r="47" spans="1:34" x14ac:dyDescent="0.25">
      <c r="A47" t="s">
        <v>9</v>
      </c>
      <c r="B47" t="s">
        <v>4</v>
      </c>
      <c r="C47" t="s">
        <v>5</v>
      </c>
      <c r="D47">
        <v>1</v>
      </c>
      <c r="E47">
        <f t="shared" si="29"/>
        <v>1</v>
      </c>
      <c r="F47" s="2">
        <v>1</v>
      </c>
      <c r="G47" s="2">
        <v>1</v>
      </c>
      <c r="K47" s="2"/>
      <c r="L47" s="2"/>
      <c r="M47" s="2"/>
      <c r="N47" s="2"/>
      <c r="O47" s="2"/>
      <c r="P47" s="2"/>
      <c r="Q47" s="2"/>
      <c r="R47">
        <f t="shared" si="1"/>
        <v>7.2096250944072064</v>
      </c>
      <c r="S47">
        <f t="shared" si="2"/>
        <v>7.3943432156667083E-4</v>
      </c>
      <c r="T47">
        <f t="shared" ref="T47" si="52">SUM(S47:S48)</f>
        <v>1.6794895450154869E-2</v>
      </c>
      <c r="U47">
        <f t="shared" si="3"/>
        <v>4.4027325073932054E-2</v>
      </c>
      <c r="V47">
        <f t="shared" si="4"/>
        <v>-3.1229448134121864</v>
      </c>
      <c r="AF47"/>
      <c r="AH47" s="3"/>
    </row>
    <row r="48" spans="1:34" x14ac:dyDescent="0.25">
      <c r="A48" t="s">
        <v>9</v>
      </c>
      <c r="B48" t="s">
        <v>4</v>
      </c>
      <c r="C48" t="s">
        <v>6</v>
      </c>
      <c r="D48">
        <v>25</v>
      </c>
      <c r="E48">
        <f t="shared" si="29"/>
        <v>25</v>
      </c>
      <c r="J48" s="2">
        <v>1</v>
      </c>
      <c r="K48" s="2"/>
      <c r="L48" s="2">
        <v>1</v>
      </c>
      <c r="M48" s="2"/>
      <c r="N48" s="2"/>
      <c r="O48" s="2"/>
      <c r="P48" s="2"/>
      <c r="Q48" s="2"/>
      <c r="R48">
        <f t="shared" si="1"/>
        <v>4.1317062300475671</v>
      </c>
      <c r="S48">
        <f t="shared" si="2"/>
        <v>1.6055461128588199E-2</v>
      </c>
      <c r="T48">
        <f t="shared" ref="T48" si="53">T47</f>
        <v>1.6794895450154869E-2</v>
      </c>
      <c r="U48">
        <f t="shared" si="3"/>
        <v>0.95597267492606797</v>
      </c>
      <c r="V48">
        <f t="shared" si="4"/>
        <v>-4.502594905254733E-2</v>
      </c>
      <c r="AF48"/>
      <c r="AH48" s="3"/>
    </row>
    <row r="49" spans="1:34" x14ac:dyDescent="0.25">
      <c r="A49" t="s">
        <v>9</v>
      </c>
      <c r="B49" t="s">
        <v>14</v>
      </c>
      <c r="C49" t="s">
        <v>5</v>
      </c>
      <c r="D49">
        <v>0</v>
      </c>
      <c r="E49">
        <f t="shared" si="29"/>
        <v>0</v>
      </c>
      <c r="F49" s="2">
        <v>1</v>
      </c>
      <c r="G49" s="2">
        <v>1</v>
      </c>
      <c r="K49" s="2"/>
      <c r="L49" s="2"/>
      <c r="M49" s="2"/>
      <c r="N49" s="2"/>
      <c r="O49" s="2"/>
      <c r="P49" s="2"/>
      <c r="Q49" s="2"/>
      <c r="R49">
        <f t="shared" si="1"/>
        <v>7.2096250944072064</v>
      </c>
      <c r="S49">
        <f t="shared" si="2"/>
        <v>7.3943432156667083E-4</v>
      </c>
      <c r="T49">
        <f t="shared" ref="T49" si="54">SUM(S49:S50)</f>
        <v>6.0473504952089059E-3</v>
      </c>
      <c r="U49">
        <f t="shared" si="3"/>
        <v>0.12227409708640131</v>
      </c>
      <c r="V49">
        <f t="shared" si="4"/>
        <v>-2.1014900568702095</v>
      </c>
      <c r="AF49"/>
      <c r="AH49" s="3"/>
    </row>
    <row r="50" spans="1:34" x14ac:dyDescent="0.25">
      <c r="A50" t="s">
        <v>9</v>
      </c>
      <c r="B50" t="s">
        <v>14</v>
      </c>
      <c r="C50" t="s">
        <v>6</v>
      </c>
      <c r="D50">
        <v>11</v>
      </c>
      <c r="E50">
        <f t="shared" si="29"/>
        <v>11</v>
      </c>
      <c r="J50" s="2">
        <v>1</v>
      </c>
      <c r="K50" s="2"/>
      <c r="L50" s="2"/>
      <c r="M50" s="2">
        <v>1</v>
      </c>
      <c r="N50" s="2"/>
      <c r="O50" s="2"/>
      <c r="P50" s="2"/>
      <c r="Q50" s="2"/>
      <c r="R50">
        <f t="shared" si="1"/>
        <v>5.2385559550931262</v>
      </c>
      <c r="S50">
        <f t="shared" si="2"/>
        <v>5.3079161736422353E-3</v>
      </c>
      <c r="T50">
        <f t="shared" ref="T50" si="55">T49</f>
        <v>6.0473504952089059E-3</v>
      </c>
      <c r="U50">
        <f t="shared" si="3"/>
        <v>0.87772590291359875</v>
      </c>
      <c r="V50">
        <f t="shared" si="4"/>
        <v>-0.13042091755612908</v>
      </c>
      <c r="AF50"/>
      <c r="AH50" s="3"/>
    </row>
    <row r="51" spans="1:34" x14ac:dyDescent="0.25">
      <c r="A51" t="s">
        <v>9</v>
      </c>
      <c r="B51" t="s">
        <v>13</v>
      </c>
      <c r="C51" t="s">
        <v>5</v>
      </c>
      <c r="D51">
        <v>2</v>
      </c>
      <c r="E51">
        <f t="shared" si="29"/>
        <v>2</v>
      </c>
      <c r="F51" s="2">
        <v>1</v>
      </c>
      <c r="G51" s="2">
        <v>1</v>
      </c>
      <c r="K51" s="2"/>
      <c r="L51" s="2"/>
      <c r="M51" s="2"/>
      <c r="N51" s="2"/>
      <c r="O51" s="2"/>
      <c r="P51" s="2"/>
      <c r="Q51" s="2"/>
      <c r="R51">
        <f t="shared" si="1"/>
        <v>7.2096250944072064</v>
      </c>
      <c r="S51">
        <f t="shared" si="2"/>
        <v>7.3943432156667083E-4</v>
      </c>
      <c r="T51">
        <f t="shared" ref="T51" si="56">SUM(S51:S52)</f>
        <v>4.4585118829964434E-3</v>
      </c>
      <c r="U51">
        <f t="shared" si="3"/>
        <v>0.16584778530851807</v>
      </c>
      <c r="V51">
        <f t="shared" si="4"/>
        <v>-1.796684867259676</v>
      </c>
      <c r="AF51"/>
      <c r="AH51" s="3"/>
    </row>
    <row r="52" spans="1:34" x14ac:dyDescent="0.25">
      <c r="A52" t="s">
        <v>9</v>
      </c>
      <c r="B52" t="s">
        <v>13</v>
      </c>
      <c r="C52" t="s">
        <v>6</v>
      </c>
      <c r="D52">
        <v>20</v>
      </c>
      <c r="E52">
        <f t="shared" si="29"/>
        <v>20</v>
      </c>
      <c r="J52" s="2">
        <v>1</v>
      </c>
      <c r="K52" s="2"/>
      <c r="L52" s="2"/>
      <c r="M52" s="2"/>
      <c r="N52" s="2">
        <v>1</v>
      </c>
      <c r="O52" s="2"/>
      <c r="P52" s="2"/>
      <c r="Q52" s="2"/>
      <c r="R52">
        <f t="shared" si="1"/>
        <v>5.5942796088036584</v>
      </c>
      <c r="S52">
        <f t="shared" si="2"/>
        <v>3.7190775614297724E-3</v>
      </c>
      <c r="T52">
        <f t="shared" ref="T52" si="57">T51</f>
        <v>4.4585118829964434E-3</v>
      </c>
      <c r="U52">
        <f t="shared" si="3"/>
        <v>0.83415221469148182</v>
      </c>
      <c r="V52">
        <f t="shared" si="4"/>
        <v>-0.18133938165612806</v>
      </c>
      <c r="AF52"/>
      <c r="AH52" s="3"/>
    </row>
    <row r="53" spans="1:34" x14ac:dyDescent="0.25">
      <c r="A53" t="s">
        <v>9</v>
      </c>
      <c r="B53" t="s">
        <v>16</v>
      </c>
      <c r="C53" t="s">
        <v>5</v>
      </c>
      <c r="D53">
        <v>9.5</v>
      </c>
      <c r="E53">
        <f t="shared" si="29"/>
        <v>9.5</v>
      </c>
      <c r="F53" s="2">
        <v>1</v>
      </c>
      <c r="G53" s="2">
        <v>1</v>
      </c>
      <c r="K53" s="2"/>
      <c r="L53" s="2"/>
      <c r="M53" s="2"/>
      <c r="N53" s="2"/>
      <c r="O53" s="2"/>
      <c r="P53" s="2"/>
      <c r="Q53" s="2"/>
      <c r="R53">
        <f t="shared" si="1"/>
        <v>7.2096250944072064</v>
      </c>
      <c r="S53">
        <f t="shared" si="2"/>
        <v>7.3943432156667083E-4</v>
      </c>
      <c r="T53">
        <f t="shared" ref="T53" si="58">SUM(S53:S54)</f>
        <v>1.3890499108527329E-3</v>
      </c>
      <c r="U53">
        <f t="shared" si="3"/>
        <v>0.53233099530076256</v>
      </c>
      <c r="V53">
        <f t="shared" si="4"/>
        <v>-0.63048981149103611</v>
      </c>
      <c r="AF53"/>
      <c r="AH53" s="3"/>
    </row>
    <row r="54" spans="1:34" x14ac:dyDescent="0.25">
      <c r="A54" t="s">
        <v>9</v>
      </c>
      <c r="B54" t="s">
        <v>16</v>
      </c>
      <c r="C54" t="s">
        <v>6</v>
      </c>
      <c r="D54">
        <v>9.5</v>
      </c>
      <c r="E54">
        <f t="shared" si="29"/>
        <v>9.5</v>
      </c>
      <c r="J54" s="2">
        <v>1</v>
      </c>
      <c r="K54" s="2"/>
      <c r="L54" s="2"/>
      <c r="M54" s="2"/>
      <c r="N54" s="2"/>
      <c r="O54" s="2">
        <v>1</v>
      </c>
      <c r="P54" s="2"/>
      <c r="Q54" s="2"/>
      <c r="R54">
        <f t="shared" si="1"/>
        <v>7.3391297711195662</v>
      </c>
      <c r="S54">
        <f t="shared" si="2"/>
        <v>6.4961558928606198E-4</v>
      </c>
      <c r="T54">
        <f t="shared" ref="T54" si="59">T53</f>
        <v>1.3890499108527329E-3</v>
      </c>
      <c r="U54">
        <f t="shared" si="3"/>
        <v>0.46766900469923733</v>
      </c>
      <c r="V54">
        <f t="shared" si="4"/>
        <v>-0.75999448820339588</v>
      </c>
      <c r="AF54"/>
      <c r="AH54" s="3"/>
    </row>
    <row r="55" spans="1:34" x14ac:dyDescent="0.25">
      <c r="A55" t="s">
        <v>9</v>
      </c>
      <c r="B55" t="s">
        <v>17</v>
      </c>
      <c r="C55" t="s">
        <v>5</v>
      </c>
      <c r="D55">
        <v>5</v>
      </c>
      <c r="E55">
        <f t="shared" si="29"/>
        <v>5</v>
      </c>
      <c r="F55" s="2">
        <v>1</v>
      </c>
      <c r="G55" s="2">
        <v>1</v>
      </c>
      <c r="K55" s="2"/>
      <c r="L55" s="2"/>
      <c r="M55" s="2"/>
      <c r="N55" s="2"/>
      <c r="O55" s="2"/>
      <c r="P55" s="2"/>
      <c r="Q55" s="2"/>
      <c r="R55">
        <f t="shared" si="1"/>
        <v>7.2096250944072064</v>
      </c>
      <c r="S55">
        <f t="shared" si="2"/>
        <v>7.3943432156667083E-4</v>
      </c>
      <c r="T55">
        <f t="shared" ref="T55" si="60">SUM(S55:S56)</f>
        <v>8.3562303355059944E-4</v>
      </c>
      <c r="U55">
        <f t="shared" si="3"/>
        <v>0.88488982696513463</v>
      </c>
      <c r="V55">
        <f t="shared" si="4"/>
        <v>-0.12229213102857683</v>
      </c>
      <c r="AF55"/>
      <c r="AH55" s="3"/>
    </row>
    <row r="56" spans="1:34" x14ac:dyDescent="0.25">
      <c r="A56" t="s">
        <v>9</v>
      </c>
      <c r="B56" t="s">
        <v>17</v>
      </c>
      <c r="C56" t="s">
        <v>6</v>
      </c>
      <c r="D56">
        <v>2</v>
      </c>
      <c r="E56">
        <f t="shared" si="29"/>
        <v>2</v>
      </c>
      <c r="J56" s="2">
        <v>1</v>
      </c>
      <c r="K56" s="2"/>
      <c r="L56" s="2"/>
      <c r="M56" s="2"/>
      <c r="N56" s="2"/>
      <c r="O56" s="2"/>
      <c r="P56" s="2">
        <v>1</v>
      </c>
      <c r="Q56" s="2"/>
      <c r="R56">
        <f t="shared" si="1"/>
        <v>9.2491985462217787</v>
      </c>
      <c r="S56">
        <f t="shared" si="2"/>
        <v>9.6188711983928609E-5</v>
      </c>
      <c r="T56">
        <f t="shared" ref="T56" si="61">T55</f>
        <v>8.3562303355059944E-4</v>
      </c>
      <c r="U56">
        <f t="shared" si="3"/>
        <v>0.11511017303486537</v>
      </c>
      <c r="V56">
        <f t="shared" si="4"/>
        <v>-2.161865582843149</v>
      </c>
      <c r="AF56"/>
      <c r="AH56" s="3"/>
    </row>
    <row r="57" spans="1:34" x14ac:dyDescent="0.25">
      <c r="A57" t="s">
        <v>9</v>
      </c>
      <c r="B57" t="s">
        <v>34</v>
      </c>
      <c r="C57" t="s">
        <v>5</v>
      </c>
      <c r="D57">
        <v>20</v>
      </c>
      <c r="E57">
        <f t="shared" si="29"/>
        <v>20</v>
      </c>
      <c r="F57" s="2">
        <v>1</v>
      </c>
      <c r="G57" s="2">
        <v>1</v>
      </c>
      <c r="K57" s="2"/>
      <c r="L57" s="2"/>
      <c r="M57" s="2"/>
      <c r="N57" s="2"/>
      <c r="O57" s="2"/>
      <c r="P57" s="2"/>
      <c r="Q57" s="2"/>
      <c r="R57">
        <f t="shared" si="1"/>
        <v>7.2096250944072064</v>
      </c>
      <c r="S57">
        <f t="shared" si="2"/>
        <v>7.3943432156667083E-4</v>
      </c>
      <c r="T57">
        <f t="shared" ref="T57" si="62">SUM(S57:S58)</f>
        <v>7.3943432160270917E-4</v>
      </c>
      <c r="U57">
        <f t="shared" si="3"/>
        <v>0.99999999995126232</v>
      </c>
      <c r="V57">
        <f t="shared" si="4"/>
        <v>-4.873768055920743E-11</v>
      </c>
      <c r="AF57"/>
      <c r="AH57" s="3"/>
    </row>
    <row r="58" spans="1:34" x14ac:dyDescent="0.25">
      <c r="A58" t="s">
        <v>9</v>
      </c>
      <c r="B58" t="s">
        <v>34</v>
      </c>
      <c r="C58" t="s">
        <v>6</v>
      </c>
      <c r="D58">
        <v>0</v>
      </c>
      <c r="E58">
        <f t="shared" si="29"/>
        <v>0</v>
      </c>
      <c r="K58" s="2"/>
      <c r="L58" s="2"/>
      <c r="M58" s="2"/>
      <c r="N58" s="2"/>
      <c r="O58" s="2"/>
      <c r="P58" s="2"/>
      <c r="Q58" s="2">
        <v>1</v>
      </c>
      <c r="R58">
        <f t="shared" si="1"/>
        <v>30.954192079079039</v>
      </c>
      <c r="S58">
        <f t="shared" si="2"/>
        <v>3.6038374023297776E-14</v>
      </c>
      <c r="T58">
        <f t="shared" ref="T58" si="63">T57</f>
        <v>7.3943432160270917E-4</v>
      </c>
      <c r="U58">
        <f t="shared" si="3"/>
        <v>4.8737762057332313E-11</v>
      </c>
      <c r="V58">
        <f t="shared" si="4"/>
        <v>-23.744566984720571</v>
      </c>
      <c r="AF58"/>
      <c r="AH58" s="3"/>
    </row>
    <row r="59" spans="1:34" x14ac:dyDescent="0.25">
      <c r="A59" t="s">
        <v>10</v>
      </c>
      <c r="B59" t="s">
        <v>15</v>
      </c>
      <c r="C59" t="s">
        <v>5</v>
      </c>
      <c r="D59">
        <v>6</v>
      </c>
      <c r="E59">
        <f t="shared" si="29"/>
        <v>6</v>
      </c>
      <c r="F59" s="2">
        <v>1</v>
      </c>
      <c r="K59" s="2"/>
      <c r="L59" s="2"/>
      <c r="M59" s="2"/>
      <c r="N59" s="2"/>
      <c r="O59" s="2"/>
      <c r="P59" s="2"/>
      <c r="Q59" s="2"/>
      <c r="R59">
        <f t="shared" si="1"/>
        <v>2.2906868388193442</v>
      </c>
      <c r="S59">
        <f t="shared" si="2"/>
        <v>0.10119693199742016</v>
      </c>
      <c r="T59">
        <f t="shared" ref="T59" si="64">SUM(S59:S60)</f>
        <v>1.0978805271866057</v>
      </c>
      <c r="U59">
        <f t="shared" si="3"/>
        <v>9.2174812733717262E-2</v>
      </c>
      <c r="V59">
        <f t="shared" si="4"/>
        <v>-2.384068366502536</v>
      </c>
    </row>
    <row r="60" spans="1:34" x14ac:dyDescent="0.25">
      <c r="A60" t="s">
        <v>10</v>
      </c>
      <c r="B60" t="s">
        <v>15</v>
      </c>
      <c r="C60" t="s">
        <v>6</v>
      </c>
      <c r="D60">
        <v>66</v>
      </c>
      <c r="E60">
        <f t="shared" si="29"/>
        <v>66</v>
      </c>
      <c r="K60" s="2">
        <v>1</v>
      </c>
      <c r="L60" s="2"/>
      <c r="M60" s="2"/>
      <c r="N60" s="2"/>
      <c r="O60" s="2"/>
      <c r="P60" s="2"/>
      <c r="Q60" s="2"/>
      <c r="R60">
        <f t="shared" si="1"/>
        <v>3.3219162701094793E-3</v>
      </c>
      <c r="S60">
        <f t="shared" si="2"/>
        <v>0.99668359518918548</v>
      </c>
      <c r="T60">
        <f t="shared" ref="T60" si="65">T59</f>
        <v>1.0978805271866057</v>
      </c>
      <c r="U60">
        <f t="shared" si="3"/>
        <v>0.9078251872662827</v>
      </c>
      <c r="V60">
        <f t="shared" si="4"/>
        <v>-9.6703443953301368E-2</v>
      </c>
    </row>
    <row r="61" spans="1:34" x14ac:dyDescent="0.25">
      <c r="A61" t="s">
        <v>10</v>
      </c>
      <c r="B61" t="s">
        <v>4</v>
      </c>
      <c r="C61" t="s">
        <v>5</v>
      </c>
      <c r="D61">
        <v>5.5</v>
      </c>
      <c r="E61">
        <f t="shared" si="29"/>
        <v>5.5</v>
      </c>
      <c r="F61" s="2">
        <v>1</v>
      </c>
      <c r="K61" s="2"/>
      <c r="L61" s="2"/>
      <c r="M61" s="2"/>
      <c r="N61" s="2"/>
      <c r="O61" s="2"/>
      <c r="P61" s="2"/>
      <c r="Q61" s="2"/>
      <c r="R61">
        <f t="shared" si="1"/>
        <v>2.2906868388193442</v>
      </c>
      <c r="S61">
        <f t="shared" si="2"/>
        <v>0.10119693199742016</v>
      </c>
      <c r="T61">
        <f t="shared" ref="T61" si="66">SUM(S61:S62)</f>
        <v>0.54229854233017882</v>
      </c>
      <c r="U61">
        <f t="shared" si="3"/>
        <v>0.18660742026447555</v>
      </c>
      <c r="V61">
        <f t="shared" si="4"/>
        <v>-1.6787482257406849</v>
      </c>
    </row>
    <row r="62" spans="1:34" x14ac:dyDescent="0.25">
      <c r="A62" t="s">
        <v>10</v>
      </c>
      <c r="B62" t="s">
        <v>4</v>
      </c>
      <c r="C62" t="s">
        <v>6</v>
      </c>
      <c r="D62">
        <v>29.5</v>
      </c>
      <c r="E62">
        <f t="shared" si="29"/>
        <v>29.5</v>
      </c>
      <c r="K62" s="2"/>
      <c r="L62" s="2">
        <v>1</v>
      </c>
      <c r="M62" s="2"/>
      <c r="N62" s="2"/>
      <c r="O62" s="2"/>
      <c r="P62" s="2"/>
      <c r="Q62" s="2"/>
      <c r="R62">
        <f t="shared" si="1"/>
        <v>0.81848002115752905</v>
      </c>
      <c r="S62">
        <f t="shared" si="2"/>
        <v>0.44110161033275863</v>
      </c>
      <c r="T62">
        <f t="shared" ref="T62" si="67">T61</f>
        <v>0.54229854233017882</v>
      </c>
      <c r="U62">
        <f t="shared" si="3"/>
        <v>0.81339257973552437</v>
      </c>
      <c r="V62">
        <f t="shared" si="4"/>
        <v>-0.20654140807886981</v>
      </c>
    </row>
    <row r="63" spans="1:34" x14ac:dyDescent="0.25">
      <c r="A63" t="s">
        <v>10</v>
      </c>
      <c r="B63" t="s">
        <v>14</v>
      </c>
      <c r="C63" t="s">
        <v>5</v>
      </c>
      <c r="D63">
        <v>6</v>
      </c>
      <c r="E63">
        <f t="shared" si="29"/>
        <v>6</v>
      </c>
      <c r="F63" s="2">
        <v>1</v>
      </c>
      <c r="K63" s="2"/>
      <c r="L63" s="2"/>
      <c r="M63" s="2"/>
      <c r="N63" s="2"/>
      <c r="O63" s="2"/>
      <c r="P63" s="2"/>
      <c r="Q63" s="2"/>
      <c r="R63">
        <f t="shared" si="1"/>
        <v>2.2906868388193442</v>
      </c>
      <c r="S63">
        <f t="shared" si="2"/>
        <v>0.10119693199742016</v>
      </c>
      <c r="T63">
        <f t="shared" ref="T63" si="68">SUM(S63:S64)</f>
        <v>0.24702459480655209</v>
      </c>
      <c r="U63">
        <f t="shared" si="3"/>
        <v>0.40966338625782867</v>
      </c>
      <c r="V63">
        <f t="shared" si="4"/>
        <v>-0.89241946562360663</v>
      </c>
    </row>
    <row r="64" spans="1:34" x14ac:dyDescent="0.25">
      <c r="A64" t="s">
        <v>10</v>
      </c>
      <c r="B64" t="s">
        <v>14</v>
      </c>
      <c r="C64" t="s">
        <v>6</v>
      </c>
      <c r="D64">
        <v>6</v>
      </c>
      <c r="E64">
        <f t="shared" si="29"/>
        <v>6</v>
      </c>
      <c r="K64" s="2"/>
      <c r="L64" s="2"/>
      <c r="M64" s="2">
        <v>1</v>
      </c>
      <c r="N64" s="2"/>
      <c r="O64" s="2"/>
      <c r="P64" s="2"/>
      <c r="Q64" s="2"/>
      <c r="R64">
        <f t="shared" si="1"/>
        <v>1.9253297462030881</v>
      </c>
      <c r="S64">
        <f t="shared" si="2"/>
        <v>0.14582766280913192</v>
      </c>
      <c r="T64">
        <f t="shared" ref="T64" si="69">T63</f>
        <v>0.24702459480655209</v>
      </c>
      <c r="U64">
        <f t="shared" si="3"/>
        <v>0.59033661374217139</v>
      </c>
      <c r="V64">
        <f t="shared" si="4"/>
        <v>-0.52706237300735048</v>
      </c>
    </row>
    <row r="65" spans="1:22" x14ac:dyDescent="0.25">
      <c r="A65" t="s">
        <v>10</v>
      </c>
      <c r="B65" t="s">
        <v>13</v>
      </c>
      <c r="C65" t="s">
        <v>5</v>
      </c>
      <c r="D65">
        <v>21.5</v>
      </c>
      <c r="E65">
        <f t="shared" si="29"/>
        <v>21.5</v>
      </c>
      <c r="F65" s="2">
        <v>1</v>
      </c>
      <c r="K65" s="2"/>
      <c r="L65" s="2"/>
      <c r="M65" s="2"/>
      <c r="N65" s="2"/>
      <c r="O65" s="2"/>
      <c r="P65" s="2"/>
      <c r="Q65" s="2"/>
      <c r="R65">
        <f t="shared" si="1"/>
        <v>2.2906868388193442</v>
      </c>
      <c r="S65">
        <f t="shared" si="2"/>
        <v>0.10119693199742016</v>
      </c>
      <c r="T65">
        <f t="shared" ref="T65" si="70">SUM(S65:S66)</f>
        <v>0.20337344926842271</v>
      </c>
      <c r="U65">
        <f t="shared" si="3"/>
        <v>0.4975916588986759</v>
      </c>
      <c r="V65">
        <f t="shared" si="4"/>
        <v>-0.69797550036109501</v>
      </c>
    </row>
    <row r="66" spans="1:22" x14ac:dyDescent="0.25">
      <c r="A66" t="s">
        <v>10</v>
      </c>
      <c r="B66" t="s">
        <v>13</v>
      </c>
      <c r="C66" t="s">
        <v>6</v>
      </c>
      <c r="D66">
        <v>16.5</v>
      </c>
      <c r="E66">
        <f t="shared" si="29"/>
        <v>16.5</v>
      </c>
      <c r="K66" s="2"/>
      <c r="L66" s="2"/>
      <c r="M66" s="2"/>
      <c r="N66" s="2">
        <v>1</v>
      </c>
      <c r="O66" s="2"/>
      <c r="P66" s="2"/>
      <c r="Q66" s="2"/>
      <c r="R66">
        <f t="shared" si="1"/>
        <v>2.28105339991362</v>
      </c>
      <c r="S66">
        <f t="shared" si="2"/>
        <v>0.10217651727100256</v>
      </c>
      <c r="T66">
        <f t="shared" ref="T66" si="71">T65</f>
        <v>0.20337344926842271</v>
      </c>
      <c r="U66">
        <f t="shared" si="3"/>
        <v>0.50240834110132415</v>
      </c>
      <c r="V66">
        <f t="shared" si="4"/>
        <v>-0.6883420614553708</v>
      </c>
    </row>
    <row r="67" spans="1:22" x14ac:dyDescent="0.25">
      <c r="A67" t="s">
        <v>10</v>
      </c>
      <c r="B67" t="s">
        <v>16</v>
      </c>
      <c r="C67" t="s">
        <v>5</v>
      </c>
      <c r="D67">
        <v>30</v>
      </c>
      <c r="E67">
        <f t="shared" si="29"/>
        <v>30</v>
      </c>
      <c r="F67" s="2">
        <v>1</v>
      </c>
      <c r="K67" s="2"/>
      <c r="L67" s="2"/>
      <c r="M67" s="2"/>
      <c r="N67" s="2"/>
      <c r="O67" s="2"/>
      <c r="P67" s="2"/>
      <c r="Q67" s="2"/>
      <c r="R67">
        <f t="shared" si="1"/>
        <v>2.2906868388193442</v>
      </c>
      <c r="S67">
        <f t="shared" si="2"/>
        <v>0.10119693199742016</v>
      </c>
      <c r="T67">
        <f t="shared" ref="T67" si="72">SUM(S67:S68)</f>
        <v>0.11904422272525382</v>
      </c>
      <c r="U67">
        <f t="shared" si="3"/>
        <v>0.85007848075900316</v>
      </c>
      <c r="V67">
        <f t="shared" si="4"/>
        <v>-0.16242660345524554</v>
      </c>
    </row>
    <row r="68" spans="1:22" x14ac:dyDescent="0.25">
      <c r="A68" t="s">
        <v>10</v>
      </c>
      <c r="B68" t="s">
        <v>16</v>
      </c>
      <c r="C68" t="s">
        <v>6</v>
      </c>
      <c r="D68">
        <v>15</v>
      </c>
      <c r="E68">
        <f t="shared" si="29"/>
        <v>15</v>
      </c>
      <c r="K68" s="2"/>
      <c r="L68" s="2"/>
      <c r="M68" s="2"/>
      <c r="N68" s="2"/>
      <c r="O68" s="2">
        <v>1</v>
      </c>
      <c r="P68" s="2"/>
      <c r="Q68" s="2"/>
      <c r="R68">
        <f t="shared" si="1"/>
        <v>4.0259035622295283</v>
      </c>
      <c r="S68">
        <f t="shared" si="2"/>
        <v>1.7847290727833656E-2</v>
      </c>
      <c r="T68">
        <f t="shared" ref="T68" si="73">T67</f>
        <v>0.11904422272525382</v>
      </c>
      <c r="U68">
        <f t="shared" si="3"/>
        <v>0.14992151924099686</v>
      </c>
      <c r="V68">
        <f t="shared" si="4"/>
        <v>-1.8976433268654298</v>
      </c>
    </row>
    <row r="69" spans="1:22" x14ac:dyDescent="0.25">
      <c r="A69" t="s">
        <v>10</v>
      </c>
      <c r="B69" t="s">
        <v>17</v>
      </c>
      <c r="C69" t="s">
        <v>5</v>
      </c>
      <c r="D69">
        <v>17.5</v>
      </c>
      <c r="E69">
        <f t="shared" si="29"/>
        <v>17.5</v>
      </c>
      <c r="F69" s="2">
        <v>1</v>
      </c>
      <c r="K69" s="2"/>
      <c r="L69" s="2"/>
      <c r="M69" s="2"/>
      <c r="N69" s="2"/>
      <c r="O69" s="2"/>
      <c r="P69" s="2"/>
      <c r="Q69" s="2"/>
      <c r="R69">
        <f t="shared" si="1"/>
        <v>2.2906868388193442</v>
      </c>
      <c r="S69">
        <f t="shared" si="2"/>
        <v>0.10119693199742016</v>
      </c>
      <c r="T69">
        <f t="shared" ref="T69" si="74">SUM(S69:S70)</f>
        <v>0.10383958395317099</v>
      </c>
      <c r="U69">
        <f t="shared" si="3"/>
        <v>0.97455063035554346</v>
      </c>
      <c r="V69">
        <f t="shared" si="4"/>
        <v>-2.5778806170659523E-2</v>
      </c>
    </row>
    <row r="70" spans="1:22" x14ac:dyDescent="0.25">
      <c r="A70" t="s">
        <v>10</v>
      </c>
      <c r="B70" t="s">
        <v>17</v>
      </c>
      <c r="C70" t="s">
        <v>6</v>
      </c>
      <c r="D70">
        <v>1.5</v>
      </c>
      <c r="E70">
        <f t="shared" si="29"/>
        <v>1.5</v>
      </c>
      <c r="K70" s="2"/>
      <c r="L70" s="2"/>
      <c r="M70" s="2"/>
      <c r="N70" s="2"/>
      <c r="O70" s="2"/>
      <c r="P70" s="2">
        <v>1</v>
      </c>
      <c r="Q70" s="2"/>
      <c r="R70">
        <f t="shared" si="1"/>
        <v>5.9359723373317408</v>
      </c>
      <c r="S70">
        <f t="shared" si="2"/>
        <v>2.6426519557508168E-3</v>
      </c>
      <c r="T70">
        <f t="shared" ref="T70" si="75">T69</f>
        <v>0.10383958395317099</v>
      </c>
      <c r="U70">
        <f t="shared" si="3"/>
        <v>2.5449369644456449E-2</v>
      </c>
      <c r="V70">
        <f t="shared" si="4"/>
        <v>-3.671064304683056</v>
      </c>
    </row>
    <row r="71" spans="1:22" x14ac:dyDescent="0.25">
      <c r="A71" t="s">
        <v>10</v>
      </c>
      <c r="B71" t="s">
        <v>34</v>
      </c>
      <c r="C71" t="s">
        <v>5</v>
      </c>
      <c r="D71">
        <v>20</v>
      </c>
      <c r="E71">
        <f t="shared" si="29"/>
        <v>20</v>
      </c>
      <c r="F71" s="2">
        <v>1</v>
      </c>
      <c r="K71" s="2"/>
      <c r="L71" s="2"/>
      <c r="M71" s="2"/>
      <c r="N71" s="2"/>
      <c r="O71" s="2"/>
      <c r="P71" s="2"/>
      <c r="Q71" s="2"/>
      <c r="R71">
        <f t="shared" si="1"/>
        <v>2.2906868388193442</v>
      </c>
      <c r="S71">
        <f t="shared" si="2"/>
        <v>0.10119693199742016</v>
      </c>
      <c r="T71">
        <f t="shared" ref="T71" si="76">SUM(S71:S72)</f>
        <v>0.1011969319974562</v>
      </c>
      <c r="U71">
        <f t="shared" si="3"/>
        <v>0.99999999999964384</v>
      </c>
      <c r="V71">
        <f t="shared" si="4"/>
        <v>-3.5615954629981363E-13</v>
      </c>
    </row>
    <row r="72" spans="1:22" x14ac:dyDescent="0.25">
      <c r="A72" t="s">
        <v>10</v>
      </c>
      <c r="B72" t="s">
        <v>34</v>
      </c>
      <c r="C72" t="s">
        <v>6</v>
      </c>
      <c r="D72">
        <v>0</v>
      </c>
      <c r="E72">
        <f t="shared" si="29"/>
        <v>0</v>
      </c>
      <c r="K72" s="2"/>
      <c r="L72" s="2"/>
      <c r="M72" s="2"/>
      <c r="N72" s="2"/>
      <c r="O72" s="2"/>
      <c r="P72" s="2"/>
      <c r="Q72" s="2">
        <v>1</v>
      </c>
      <c r="R72">
        <f t="shared" si="1"/>
        <v>30.954192079079039</v>
      </c>
      <c r="S72">
        <f t="shared" si="2"/>
        <v>3.6038374023297776E-14</v>
      </c>
      <c r="T72">
        <f t="shared" ref="T72" si="77">T71</f>
        <v>0.1011969319974562</v>
      </c>
      <c r="U72">
        <f t="shared" si="3"/>
        <v>3.5612121150277237E-13</v>
      </c>
      <c r="V72">
        <f t="shared" si="4"/>
        <v>-28.663505240260051</v>
      </c>
    </row>
    <row r="73" spans="1:22" x14ac:dyDescent="0.25">
      <c r="A73" t="s">
        <v>11</v>
      </c>
      <c r="B73" t="s">
        <v>15</v>
      </c>
      <c r="C73" t="s">
        <v>5</v>
      </c>
      <c r="D73">
        <v>3</v>
      </c>
      <c r="E73">
        <f t="shared" si="29"/>
        <v>3</v>
      </c>
      <c r="F73" s="2">
        <v>1</v>
      </c>
      <c r="K73" s="2"/>
      <c r="L73" s="2"/>
      <c r="M73" s="2"/>
      <c r="N73" s="2"/>
      <c r="O73" s="2"/>
      <c r="P73" s="2"/>
      <c r="Q73" s="2"/>
      <c r="R73">
        <f t="shared" si="1"/>
        <v>2.2906868388193442</v>
      </c>
      <c r="S73">
        <f t="shared" si="2"/>
        <v>0.10119693199742016</v>
      </c>
      <c r="T73">
        <f t="shared" ref="T73" si="78">SUM(S73:S74)</f>
        <v>0.23490244175033087</v>
      </c>
      <c r="U73">
        <f t="shared" si="3"/>
        <v>0.43080408719198687</v>
      </c>
      <c r="V73">
        <f t="shared" si="4"/>
        <v>-0.84210184629832863</v>
      </c>
    </row>
    <row r="74" spans="1:22" x14ac:dyDescent="0.25">
      <c r="A74" t="s">
        <v>11</v>
      </c>
      <c r="B74" t="s">
        <v>15</v>
      </c>
      <c r="C74" t="s">
        <v>6</v>
      </c>
      <c r="D74">
        <v>7</v>
      </c>
      <c r="E74">
        <f t="shared" si="29"/>
        <v>7</v>
      </c>
      <c r="H74" s="2">
        <v>1</v>
      </c>
      <c r="K74" s="2">
        <v>1</v>
      </c>
      <c r="L74" s="2"/>
      <c r="M74" s="2"/>
      <c r="N74" s="2"/>
      <c r="O74" s="2"/>
      <c r="P74" s="2"/>
      <c r="Q74" s="2"/>
      <c r="R74">
        <f t="shared" si="1"/>
        <v>2.0121155859035151</v>
      </c>
      <c r="S74">
        <f t="shared" si="2"/>
        <v>0.13370550975291071</v>
      </c>
      <c r="T74">
        <f t="shared" ref="T74" si="79">T73</f>
        <v>0.23490244175033087</v>
      </c>
      <c r="U74">
        <f t="shared" si="3"/>
        <v>0.56919591280801307</v>
      </c>
      <c r="V74">
        <f t="shared" si="4"/>
        <v>-0.56353059338249956</v>
      </c>
    </row>
    <row r="75" spans="1:22" x14ac:dyDescent="0.25">
      <c r="A75" t="s">
        <v>11</v>
      </c>
      <c r="B75" t="s">
        <v>4</v>
      </c>
      <c r="C75" t="s">
        <v>5</v>
      </c>
      <c r="D75">
        <v>7</v>
      </c>
      <c r="E75">
        <f t="shared" si="29"/>
        <v>7</v>
      </c>
      <c r="F75" s="2">
        <v>1</v>
      </c>
      <c r="K75" s="2"/>
      <c r="L75" s="2"/>
      <c r="M75" s="2"/>
      <c r="N75" s="2"/>
      <c r="O75" s="2"/>
      <c r="P75" s="2"/>
      <c r="Q75" s="2"/>
      <c r="R75">
        <f t="shared" si="1"/>
        <v>2.2906868388193442</v>
      </c>
      <c r="S75">
        <f t="shared" si="2"/>
        <v>0.10119693199742016</v>
      </c>
      <c r="T75">
        <f t="shared" ref="T75" si="80">SUM(S75:S76)</f>
        <v>0.16037089246696762</v>
      </c>
      <c r="U75">
        <f t="shared" si="3"/>
        <v>0.63101807591589099</v>
      </c>
      <c r="V75">
        <f t="shared" si="4"/>
        <v>-0.46042077039181067</v>
      </c>
    </row>
    <row r="76" spans="1:22" x14ac:dyDescent="0.25">
      <c r="A76" t="s">
        <v>11</v>
      </c>
      <c r="B76" t="s">
        <v>4</v>
      </c>
      <c r="C76" t="s">
        <v>6</v>
      </c>
      <c r="D76">
        <v>3</v>
      </c>
      <c r="E76">
        <f t="shared" si="29"/>
        <v>3</v>
      </c>
      <c r="H76" s="2">
        <v>1</v>
      </c>
      <c r="K76" s="2"/>
      <c r="L76" s="2">
        <v>1</v>
      </c>
      <c r="M76" s="2"/>
      <c r="N76" s="2"/>
      <c r="O76" s="2"/>
      <c r="P76" s="2"/>
      <c r="Q76" s="2"/>
      <c r="R76">
        <f t="shared" si="1"/>
        <v>2.8272736907909346</v>
      </c>
      <c r="S76">
        <f t="shared" si="2"/>
        <v>5.917396046954744E-2</v>
      </c>
      <c r="T76">
        <f t="shared" ref="T76" si="81">T75</f>
        <v>0.16037089246696762</v>
      </c>
      <c r="U76">
        <f t="shared" si="3"/>
        <v>0.3689819240841089</v>
      </c>
      <c r="V76">
        <f t="shared" si="4"/>
        <v>-0.99700762236340112</v>
      </c>
    </row>
    <row r="77" spans="1:22" x14ac:dyDescent="0.25">
      <c r="A77" t="s">
        <v>11</v>
      </c>
      <c r="B77" t="s">
        <v>14</v>
      </c>
      <c r="C77" t="s">
        <v>5</v>
      </c>
      <c r="D77">
        <v>12</v>
      </c>
      <c r="E77">
        <f t="shared" si="29"/>
        <v>12</v>
      </c>
      <c r="F77" s="2">
        <v>1</v>
      </c>
      <c r="K77" s="2"/>
      <c r="L77" s="2"/>
      <c r="M77" s="2"/>
      <c r="N77" s="2"/>
      <c r="O77" s="2"/>
      <c r="P77" s="2"/>
      <c r="Q77" s="2"/>
      <c r="R77">
        <f t="shared" si="1"/>
        <v>2.2906868388193442</v>
      </c>
      <c r="S77">
        <f t="shared" si="2"/>
        <v>0.10119693199742016</v>
      </c>
      <c r="T77">
        <f t="shared" ref="T77" si="82">SUM(S77:S78)</f>
        <v>0.12075977228704042</v>
      </c>
      <c r="U77">
        <f t="shared" si="3"/>
        <v>0.83800201077623526</v>
      </c>
      <c r="V77">
        <f t="shared" si="4"/>
        <v>-0.17673477900861864</v>
      </c>
    </row>
    <row r="78" spans="1:22" x14ac:dyDescent="0.25">
      <c r="A78" t="s">
        <v>11</v>
      </c>
      <c r="B78" t="s">
        <v>14</v>
      </c>
      <c r="C78" t="s">
        <v>6</v>
      </c>
      <c r="D78">
        <v>0</v>
      </c>
      <c r="E78">
        <f t="shared" si="29"/>
        <v>0</v>
      </c>
      <c r="H78" s="2">
        <v>1</v>
      </c>
      <c r="K78" s="2"/>
      <c r="L78" s="2"/>
      <c r="M78" s="2">
        <v>1</v>
      </c>
      <c r="N78" s="2"/>
      <c r="O78" s="2"/>
      <c r="P78" s="2"/>
      <c r="Q78" s="2"/>
      <c r="R78">
        <f t="shared" si="1"/>
        <v>3.9341234158364937</v>
      </c>
      <c r="S78">
        <f t="shared" si="2"/>
        <v>1.9562840289620256E-2</v>
      </c>
      <c r="T78">
        <f t="shared" ref="T78" si="83">T77</f>
        <v>0.12075977228704042</v>
      </c>
      <c r="U78">
        <f t="shared" si="3"/>
        <v>0.16199798922376474</v>
      </c>
      <c r="V78">
        <f t="shared" si="4"/>
        <v>-1.820171356025768</v>
      </c>
    </row>
    <row r="79" spans="1:22" x14ac:dyDescent="0.25">
      <c r="A79" t="s">
        <v>11</v>
      </c>
      <c r="B79" t="s">
        <v>13</v>
      </c>
      <c r="C79" t="s">
        <v>5</v>
      </c>
      <c r="D79">
        <v>12</v>
      </c>
      <c r="E79">
        <f t="shared" si="29"/>
        <v>12</v>
      </c>
      <c r="F79" s="2">
        <v>1</v>
      </c>
      <c r="K79" s="2"/>
      <c r="L79" s="2"/>
      <c r="M79" s="2"/>
      <c r="N79" s="2"/>
      <c r="O79" s="2"/>
      <c r="P79" s="2"/>
      <c r="Q79" s="2"/>
      <c r="R79">
        <f t="shared" si="1"/>
        <v>2.2906868388193442</v>
      </c>
      <c r="S79">
        <f t="shared" si="2"/>
        <v>0.10119693199742016</v>
      </c>
      <c r="T79">
        <f t="shared" ref="T79" si="84">SUM(S79:S80)</f>
        <v>0.11490395335549049</v>
      </c>
      <c r="U79">
        <f t="shared" si="3"/>
        <v>0.88070887939196085</v>
      </c>
      <c r="V79">
        <f t="shared" si="4"/>
        <v>-0.12702815102334133</v>
      </c>
    </row>
    <row r="80" spans="1:22" x14ac:dyDescent="0.25">
      <c r="A80" t="s">
        <v>11</v>
      </c>
      <c r="B80" t="s">
        <v>13</v>
      </c>
      <c r="C80" t="s">
        <v>6</v>
      </c>
      <c r="D80">
        <v>1</v>
      </c>
      <c r="E80">
        <f t="shared" si="29"/>
        <v>1</v>
      </c>
      <c r="H80" s="2">
        <v>1</v>
      </c>
      <c r="K80" s="2"/>
      <c r="L80" s="2"/>
      <c r="M80" s="2"/>
      <c r="N80" s="2">
        <v>1</v>
      </c>
      <c r="O80" s="2"/>
      <c r="P80" s="2"/>
      <c r="Q80" s="2"/>
      <c r="R80">
        <f t="shared" si="1"/>
        <v>4.2898470695470259</v>
      </c>
      <c r="S80">
        <f t="shared" si="2"/>
        <v>1.370702135807032E-2</v>
      </c>
      <c r="T80">
        <f t="shared" ref="T80" si="85">T79</f>
        <v>0.11490395335549049</v>
      </c>
      <c r="U80">
        <f t="shared" si="3"/>
        <v>0.11929112060803915</v>
      </c>
      <c r="V80">
        <f t="shared" si="4"/>
        <v>-2.1261883817510232</v>
      </c>
    </row>
    <row r="81" spans="1:22" x14ac:dyDescent="0.25">
      <c r="A81" t="s">
        <v>11</v>
      </c>
      <c r="B81" t="s">
        <v>16</v>
      </c>
      <c r="C81" t="s">
        <v>5</v>
      </c>
      <c r="D81">
        <v>17</v>
      </c>
      <c r="E81">
        <f t="shared" si="29"/>
        <v>17</v>
      </c>
      <c r="F81" s="2">
        <v>1</v>
      </c>
      <c r="K81" s="2"/>
      <c r="L81" s="2"/>
      <c r="M81" s="2"/>
      <c r="N81" s="2"/>
      <c r="O81" s="2"/>
      <c r="P81" s="2"/>
      <c r="Q81" s="2"/>
      <c r="R81">
        <f t="shared" si="1"/>
        <v>2.2906868388193442</v>
      </c>
      <c r="S81">
        <f t="shared" si="2"/>
        <v>0.10119693199742016</v>
      </c>
      <c r="T81">
        <f t="shared" ref="T81" si="86">SUM(S81:S82)</f>
        <v>0.10359115330896934</v>
      </c>
      <c r="U81">
        <f t="shared" si="3"/>
        <v>0.97688778206370375</v>
      </c>
      <c r="V81">
        <f t="shared" si="4"/>
        <v>-2.338349324585336E-2</v>
      </c>
    </row>
    <row r="82" spans="1:22" x14ac:dyDescent="0.25">
      <c r="A82" t="s">
        <v>11</v>
      </c>
      <c r="B82" t="s">
        <v>16</v>
      </c>
      <c r="C82" t="s">
        <v>6</v>
      </c>
      <c r="D82">
        <v>1</v>
      </c>
      <c r="E82">
        <f t="shared" si="29"/>
        <v>1</v>
      </c>
      <c r="H82" s="2">
        <v>1</v>
      </c>
      <c r="K82" s="2"/>
      <c r="L82" s="2"/>
      <c r="M82" s="2"/>
      <c r="N82" s="2"/>
      <c r="O82" s="2">
        <v>1</v>
      </c>
      <c r="P82" s="2"/>
      <c r="Q82" s="2"/>
      <c r="R82">
        <f t="shared" ref="R82:R100" si="87">SUMPRODUCT(F$2:Q$2,F82:Q82)</f>
        <v>6.0346972318629337</v>
      </c>
      <c r="S82">
        <f t="shared" ref="S82:S100" si="88">EXP(-R82)</f>
        <v>2.3942213115491725E-3</v>
      </c>
      <c r="T82">
        <f t="shared" ref="T82" si="89">T81</f>
        <v>0.10359115330896934</v>
      </c>
      <c r="U82">
        <f t="shared" ref="U82:U100" si="90">S82/T82</f>
        <v>2.3112217936296219E-2</v>
      </c>
      <c r="V82">
        <f t="shared" ref="V82:V100" si="91">LN(U82)</f>
        <v>-3.7673938862894429</v>
      </c>
    </row>
    <row r="83" spans="1:22" x14ac:dyDescent="0.25">
      <c r="A83" t="s">
        <v>11</v>
      </c>
      <c r="B83" t="s">
        <v>17</v>
      </c>
      <c r="C83" t="s">
        <v>5</v>
      </c>
      <c r="D83">
        <v>7</v>
      </c>
      <c r="E83">
        <f t="shared" si="29"/>
        <v>7</v>
      </c>
      <c r="F83" s="2">
        <v>1</v>
      </c>
      <c r="K83" s="2"/>
      <c r="L83" s="2"/>
      <c r="M83" s="2"/>
      <c r="N83" s="2"/>
      <c r="O83" s="2"/>
      <c r="P83" s="2"/>
      <c r="Q83" s="2"/>
      <c r="R83">
        <f t="shared" si="87"/>
        <v>2.2906868388193442</v>
      </c>
      <c r="S83">
        <f t="shared" si="88"/>
        <v>0.10119693199742016</v>
      </c>
      <c r="T83">
        <f t="shared" ref="T83" si="92">SUM(S83:S84)</f>
        <v>0.10155144483233455</v>
      </c>
      <c r="U83">
        <f t="shared" si="90"/>
        <v>0.99650903209206232</v>
      </c>
      <c r="V83">
        <f t="shared" si="91"/>
        <v>-3.4970755549474934E-3</v>
      </c>
    </row>
    <row r="84" spans="1:22" x14ac:dyDescent="0.25">
      <c r="A84" t="s">
        <v>11</v>
      </c>
      <c r="B84" t="s">
        <v>17</v>
      </c>
      <c r="C84" t="s">
        <v>6</v>
      </c>
      <c r="D84">
        <v>0</v>
      </c>
      <c r="E84">
        <f t="shared" si="29"/>
        <v>0</v>
      </c>
      <c r="H84" s="2">
        <v>1</v>
      </c>
      <c r="K84" s="2"/>
      <c r="L84" s="2"/>
      <c r="M84" s="2"/>
      <c r="N84" s="2"/>
      <c r="O84" s="2"/>
      <c r="P84" s="2">
        <v>1</v>
      </c>
      <c r="Q84" s="2"/>
      <c r="R84">
        <f t="shared" si="87"/>
        <v>7.9447660069651462</v>
      </c>
      <c r="S84">
        <f t="shared" si="88"/>
        <v>3.5451283491439508E-4</v>
      </c>
      <c r="T84">
        <f t="shared" ref="T84" si="93">T83</f>
        <v>0.10155144483233455</v>
      </c>
      <c r="U84">
        <f t="shared" si="90"/>
        <v>3.4909679079377924E-3</v>
      </c>
      <c r="V84">
        <f t="shared" si="91"/>
        <v>-5.6575762437007491</v>
      </c>
    </row>
    <row r="85" spans="1:22" x14ac:dyDescent="0.25">
      <c r="A85" t="s">
        <v>11</v>
      </c>
      <c r="B85" t="s">
        <v>34</v>
      </c>
      <c r="C85" t="s">
        <v>5</v>
      </c>
      <c r="D85">
        <v>20</v>
      </c>
      <c r="E85">
        <f t="shared" si="29"/>
        <v>20</v>
      </c>
      <c r="F85" s="2">
        <v>1</v>
      </c>
      <c r="K85" s="2"/>
      <c r="L85" s="2"/>
      <c r="M85" s="2"/>
      <c r="N85" s="2"/>
      <c r="O85" s="2"/>
      <c r="P85" s="2"/>
      <c r="Q85" s="2"/>
      <c r="R85">
        <f t="shared" si="87"/>
        <v>2.2906868388193442</v>
      </c>
      <c r="S85">
        <f t="shared" si="88"/>
        <v>0.10119693199742016</v>
      </c>
      <c r="T85">
        <f t="shared" ref="T85" si="94">SUM(S85:S86)</f>
        <v>0.10119693199742499</v>
      </c>
      <c r="U85">
        <f t="shared" si="90"/>
        <v>0.99999999999995226</v>
      </c>
      <c r="V85">
        <f t="shared" si="91"/>
        <v>-4.7739590058882874E-14</v>
      </c>
    </row>
    <row r="86" spans="1:22" x14ac:dyDescent="0.25">
      <c r="A86" t="s">
        <v>11</v>
      </c>
      <c r="B86" t="s">
        <v>34</v>
      </c>
      <c r="C86" t="s">
        <v>6</v>
      </c>
      <c r="D86">
        <v>0</v>
      </c>
      <c r="E86">
        <f t="shared" si="29"/>
        <v>0</v>
      </c>
      <c r="H86" s="2">
        <v>1</v>
      </c>
      <c r="K86" s="2"/>
      <c r="L86" s="2"/>
      <c r="M86" s="2"/>
      <c r="N86" s="2"/>
      <c r="O86" s="2"/>
      <c r="P86" s="2"/>
      <c r="Q86" s="2">
        <v>1</v>
      </c>
      <c r="R86">
        <f t="shared" si="87"/>
        <v>32.962985748712441</v>
      </c>
      <c r="S86">
        <f t="shared" si="88"/>
        <v>4.8345625359033559E-15</v>
      </c>
      <c r="T86">
        <f t="shared" ref="T86" si="95">T85</f>
        <v>0.10119693199742499</v>
      </c>
      <c r="U86">
        <f t="shared" si="90"/>
        <v>4.7773805395862927E-14</v>
      </c>
      <c r="V86">
        <f t="shared" si="91"/>
        <v>-30.672298909893144</v>
      </c>
    </row>
    <row r="87" spans="1:22" x14ac:dyDescent="0.25">
      <c r="A87" t="s">
        <v>12</v>
      </c>
      <c r="B87" t="s">
        <v>15</v>
      </c>
      <c r="C87" t="s">
        <v>5</v>
      </c>
      <c r="D87">
        <v>13</v>
      </c>
      <c r="E87">
        <f t="shared" si="29"/>
        <v>13</v>
      </c>
      <c r="F87" s="2">
        <v>1</v>
      </c>
      <c r="K87" s="2"/>
      <c r="L87" s="2"/>
      <c r="M87" s="2"/>
      <c r="N87" s="2"/>
      <c r="O87" s="2"/>
      <c r="P87" s="2"/>
      <c r="Q87" s="2"/>
      <c r="R87">
        <f t="shared" si="87"/>
        <v>2.2906868388193442</v>
      </c>
      <c r="S87">
        <f t="shared" si="88"/>
        <v>0.10119693199742016</v>
      </c>
      <c r="T87">
        <f t="shared" ref="T87" si="96">SUM(S87:S88)</f>
        <v>0.13747477443828029</v>
      </c>
      <c r="U87">
        <f t="shared" si="90"/>
        <v>0.73611273348808315</v>
      </c>
      <c r="V87">
        <f t="shared" si="91"/>
        <v>-0.30637200148255117</v>
      </c>
    </row>
    <row r="88" spans="1:22" x14ac:dyDescent="0.25">
      <c r="A88" t="s">
        <v>12</v>
      </c>
      <c r="B88" t="s">
        <v>15</v>
      </c>
      <c r="C88" t="s">
        <v>6</v>
      </c>
      <c r="D88">
        <v>0</v>
      </c>
      <c r="E88">
        <f t="shared" si="29"/>
        <v>0</v>
      </c>
      <c r="J88" s="2">
        <v>1</v>
      </c>
      <c r="K88" s="2">
        <v>1</v>
      </c>
      <c r="L88" s="2"/>
      <c r="M88" s="2"/>
      <c r="N88" s="2"/>
      <c r="O88" s="2"/>
      <c r="P88" s="2"/>
      <c r="Q88" s="2"/>
      <c r="R88">
        <f t="shared" si="87"/>
        <v>3.3165481251601481</v>
      </c>
      <c r="S88">
        <f t="shared" si="88"/>
        <v>3.6277842440860124E-2</v>
      </c>
      <c r="T88">
        <f t="shared" ref="T88" si="97">T87</f>
        <v>0.13747477443828029</v>
      </c>
      <c r="U88">
        <f t="shared" si="90"/>
        <v>0.26388726651191685</v>
      </c>
      <c r="V88">
        <f t="shared" si="91"/>
        <v>-1.3322332878233549</v>
      </c>
    </row>
    <row r="89" spans="1:22" x14ac:dyDescent="0.25">
      <c r="A89" t="s">
        <v>12</v>
      </c>
      <c r="B89" t="s">
        <v>4</v>
      </c>
      <c r="C89" t="s">
        <v>5</v>
      </c>
      <c r="D89">
        <v>17</v>
      </c>
      <c r="E89">
        <f t="shared" si="29"/>
        <v>17</v>
      </c>
      <c r="F89" s="2">
        <v>1</v>
      </c>
      <c r="K89" s="2"/>
      <c r="L89" s="2"/>
      <c r="M89" s="2"/>
      <c r="N89" s="2"/>
      <c r="O89" s="2"/>
      <c r="P89" s="2"/>
      <c r="Q89" s="2"/>
      <c r="R89">
        <f t="shared" si="87"/>
        <v>2.2906868388193442</v>
      </c>
      <c r="S89">
        <f t="shared" si="88"/>
        <v>0.10119693199742016</v>
      </c>
      <c r="T89">
        <f t="shared" ref="T89" si="98">SUM(S89:S90)</f>
        <v>0.11725239312600837</v>
      </c>
      <c r="U89">
        <f t="shared" si="90"/>
        <v>0.86306922442654299</v>
      </c>
      <c r="V89">
        <f t="shared" si="91"/>
        <v>-0.14726037741166667</v>
      </c>
    </row>
    <row r="90" spans="1:22" x14ac:dyDescent="0.25">
      <c r="A90" t="s">
        <v>12</v>
      </c>
      <c r="B90" t="s">
        <v>4</v>
      </c>
      <c r="C90" t="s">
        <v>6</v>
      </c>
      <c r="D90">
        <v>1</v>
      </c>
      <c r="E90">
        <f t="shared" si="29"/>
        <v>1</v>
      </c>
      <c r="J90" s="2">
        <v>1</v>
      </c>
      <c r="K90" s="2"/>
      <c r="L90" s="2">
        <v>1</v>
      </c>
      <c r="M90" s="2"/>
      <c r="N90" s="2"/>
      <c r="O90" s="2"/>
      <c r="P90" s="2"/>
      <c r="Q90" s="2"/>
      <c r="R90">
        <f t="shared" si="87"/>
        <v>4.1317062300475671</v>
      </c>
      <c r="S90">
        <f t="shared" si="88"/>
        <v>1.6055461128588199E-2</v>
      </c>
      <c r="T90">
        <f t="shared" ref="T90" si="99">T89</f>
        <v>0.11725239312600837</v>
      </c>
      <c r="U90">
        <f t="shared" si="90"/>
        <v>0.13693077557345695</v>
      </c>
      <c r="V90">
        <f t="shared" si="91"/>
        <v>-1.9882797686398896</v>
      </c>
    </row>
    <row r="91" spans="1:22" x14ac:dyDescent="0.25">
      <c r="A91" t="s">
        <v>12</v>
      </c>
      <c r="B91" t="s">
        <v>14</v>
      </c>
      <c r="C91" t="s">
        <v>5</v>
      </c>
      <c r="D91">
        <v>9</v>
      </c>
      <c r="E91">
        <f t="shared" si="29"/>
        <v>9</v>
      </c>
      <c r="F91" s="2">
        <v>1</v>
      </c>
      <c r="K91" s="2"/>
      <c r="L91" s="2"/>
      <c r="M91" s="2"/>
      <c r="N91" s="2"/>
      <c r="O91" s="2"/>
      <c r="P91" s="2"/>
      <c r="Q91" s="2"/>
      <c r="R91">
        <f t="shared" si="87"/>
        <v>2.2906868388193442</v>
      </c>
      <c r="S91">
        <f t="shared" si="88"/>
        <v>0.10119693199742016</v>
      </c>
      <c r="T91">
        <f t="shared" ref="T91" si="100">SUM(S91:S92)</f>
        <v>0.1065048481710624</v>
      </c>
      <c r="U91">
        <f t="shared" si="90"/>
        <v>0.95016268024609596</v>
      </c>
      <c r="V91">
        <f t="shared" si="91"/>
        <v>-5.1122066683539046E-2</v>
      </c>
    </row>
    <row r="92" spans="1:22" x14ac:dyDescent="0.25">
      <c r="A92" t="s">
        <v>12</v>
      </c>
      <c r="B92" t="s">
        <v>14</v>
      </c>
      <c r="C92" t="s">
        <v>6</v>
      </c>
      <c r="D92">
        <v>0</v>
      </c>
      <c r="E92">
        <f t="shared" si="29"/>
        <v>0</v>
      </c>
      <c r="J92" s="2">
        <v>1</v>
      </c>
      <c r="K92" s="2"/>
      <c r="L92" s="2"/>
      <c r="M92" s="2">
        <v>1</v>
      </c>
      <c r="N92" s="2"/>
      <c r="O92" s="2"/>
      <c r="P92" s="2"/>
      <c r="Q92" s="2"/>
      <c r="R92">
        <f t="shared" si="87"/>
        <v>5.2385559550931262</v>
      </c>
      <c r="S92">
        <f t="shared" si="88"/>
        <v>5.3079161736422353E-3</v>
      </c>
      <c r="T92">
        <f t="shared" ref="T92" si="101">T91</f>
        <v>0.1065048481710624</v>
      </c>
      <c r="U92">
        <f t="shared" si="90"/>
        <v>4.9837319753904007E-2</v>
      </c>
      <c r="V92">
        <f t="shared" si="91"/>
        <v>-2.998991182957321</v>
      </c>
    </row>
    <row r="93" spans="1:22" x14ac:dyDescent="0.25">
      <c r="A93" t="s">
        <v>12</v>
      </c>
      <c r="B93" t="s">
        <v>13</v>
      </c>
      <c r="C93" t="s">
        <v>5</v>
      </c>
      <c r="D93">
        <v>12</v>
      </c>
      <c r="E93">
        <f t="shared" ref="E93:E100" si="102">D93</f>
        <v>12</v>
      </c>
      <c r="F93" s="2">
        <v>1</v>
      </c>
      <c r="K93" s="2"/>
      <c r="L93" s="2"/>
      <c r="M93" s="2"/>
      <c r="N93" s="2"/>
      <c r="O93" s="2"/>
      <c r="P93" s="2"/>
      <c r="Q93" s="2"/>
      <c r="R93">
        <f t="shared" si="87"/>
        <v>2.2906868388193442</v>
      </c>
      <c r="S93">
        <f t="shared" si="88"/>
        <v>0.10119693199742016</v>
      </c>
      <c r="T93">
        <f t="shared" ref="T93" si="103">SUM(S93:S94)</f>
        <v>0.10491600955884994</v>
      </c>
      <c r="U93">
        <f t="shared" si="90"/>
        <v>0.96455185841448099</v>
      </c>
      <c r="V93">
        <f t="shared" si="91"/>
        <v>-3.609168093351095E-2</v>
      </c>
    </row>
    <row r="94" spans="1:22" x14ac:dyDescent="0.25">
      <c r="A94" t="s">
        <v>12</v>
      </c>
      <c r="B94" t="s">
        <v>13</v>
      </c>
      <c r="C94" t="s">
        <v>6</v>
      </c>
      <c r="D94">
        <v>0</v>
      </c>
      <c r="E94">
        <f t="shared" si="102"/>
        <v>0</v>
      </c>
      <c r="J94" s="2">
        <v>1</v>
      </c>
      <c r="K94" s="2"/>
      <c r="L94" s="2"/>
      <c r="M94" s="2"/>
      <c r="N94" s="2">
        <v>1</v>
      </c>
      <c r="O94" s="2"/>
      <c r="P94" s="2"/>
      <c r="Q94" s="2"/>
      <c r="R94">
        <f t="shared" si="87"/>
        <v>5.5942796088036584</v>
      </c>
      <c r="S94">
        <f t="shared" si="88"/>
        <v>3.7190775614297724E-3</v>
      </c>
      <c r="T94">
        <f t="shared" ref="T94" si="104">T93</f>
        <v>0.10491600955884994</v>
      </c>
      <c r="U94">
        <f t="shared" si="90"/>
        <v>3.5448141585518948E-2</v>
      </c>
      <c r="V94">
        <f t="shared" si="91"/>
        <v>-3.3396844509178254</v>
      </c>
    </row>
    <row r="95" spans="1:22" x14ac:dyDescent="0.25">
      <c r="A95" t="s">
        <v>12</v>
      </c>
      <c r="B95" t="s">
        <v>16</v>
      </c>
      <c r="C95" t="s">
        <v>5</v>
      </c>
      <c r="D95">
        <v>27</v>
      </c>
      <c r="E95">
        <f t="shared" si="102"/>
        <v>27</v>
      </c>
      <c r="F95" s="2">
        <v>1</v>
      </c>
      <c r="K95" s="2"/>
      <c r="L95" s="2"/>
      <c r="M95" s="2"/>
      <c r="N95" s="2"/>
      <c r="O95" s="2"/>
      <c r="P95" s="2"/>
      <c r="Q95" s="2"/>
      <c r="R95">
        <f t="shared" si="87"/>
        <v>2.2906868388193442</v>
      </c>
      <c r="S95">
        <f t="shared" si="88"/>
        <v>0.10119693199742016</v>
      </c>
      <c r="T95">
        <f t="shared" ref="T95" si="105">SUM(S95:S96)</f>
        <v>0.10184654758670622</v>
      </c>
      <c r="U95">
        <f t="shared" si="90"/>
        <v>0.99362162385786312</v>
      </c>
      <c r="V95">
        <f t="shared" si="91"/>
        <v>-6.398804897764729E-3</v>
      </c>
    </row>
    <row r="96" spans="1:22" x14ac:dyDescent="0.25">
      <c r="A96" t="s">
        <v>12</v>
      </c>
      <c r="B96" t="s">
        <v>16</v>
      </c>
      <c r="C96" t="s">
        <v>6</v>
      </c>
      <c r="D96">
        <v>0</v>
      </c>
      <c r="E96">
        <f t="shared" si="102"/>
        <v>0</v>
      </c>
      <c r="J96" s="2">
        <v>1</v>
      </c>
      <c r="K96" s="2"/>
      <c r="L96" s="2"/>
      <c r="M96" s="2"/>
      <c r="N96" s="2"/>
      <c r="O96" s="2">
        <v>1</v>
      </c>
      <c r="P96" s="2"/>
      <c r="Q96" s="2"/>
      <c r="R96">
        <f t="shared" si="87"/>
        <v>7.3391297711195662</v>
      </c>
      <c r="S96">
        <f t="shared" si="88"/>
        <v>6.4961558928606198E-4</v>
      </c>
      <c r="T96">
        <f t="shared" ref="T96" si="106">T95</f>
        <v>0.10184654758670622</v>
      </c>
      <c r="U96">
        <f t="shared" si="90"/>
        <v>6.3783761421369444E-3</v>
      </c>
      <c r="V96">
        <f t="shared" si="91"/>
        <v>-5.0548417371979868</v>
      </c>
    </row>
    <row r="97" spans="1:22" x14ac:dyDescent="0.25">
      <c r="A97" t="s">
        <v>12</v>
      </c>
      <c r="B97" t="s">
        <v>17</v>
      </c>
      <c r="C97" t="s">
        <v>5</v>
      </c>
      <c r="D97">
        <v>4</v>
      </c>
      <c r="E97">
        <f t="shared" si="102"/>
        <v>4</v>
      </c>
      <c r="F97" s="2">
        <v>1</v>
      </c>
      <c r="K97" s="2"/>
      <c r="L97" s="2"/>
      <c r="M97" s="2"/>
      <c r="N97" s="2"/>
      <c r="O97" s="2"/>
      <c r="P97" s="2"/>
      <c r="Q97" s="2"/>
      <c r="R97">
        <f t="shared" si="87"/>
        <v>2.2906868388193442</v>
      </c>
      <c r="S97">
        <f t="shared" si="88"/>
        <v>0.10119693199742016</v>
      </c>
      <c r="T97">
        <f t="shared" ref="T97" si="107">SUM(S97:S98)</f>
        <v>0.10129312070940409</v>
      </c>
      <c r="U97">
        <f t="shared" si="90"/>
        <v>0.99905039245202165</v>
      </c>
      <c r="V97">
        <f t="shared" si="91"/>
        <v>-9.500587108670069E-4</v>
      </c>
    </row>
    <row r="98" spans="1:22" x14ac:dyDescent="0.25">
      <c r="A98" t="s">
        <v>12</v>
      </c>
      <c r="B98" t="s">
        <v>17</v>
      </c>
      <c r="C98" t="s">
        <v>6</v>
      </c>
      <c r="D98">
        <v>0</v>
      </c>
      <c r="E98">
        <f t="shared" si="102"/>
        <v>0</v>
      </c>
      <c r="J98" s="2">
        <v>1</v>
      </c>
      <c r="K98" s="2"/>
      <c r="L98" s="2"/>
      <c r="M98" s="2"/>
      <c r="N98" s="2"/>
      <c r="O98" s="2"/>
      <c r="P98" s="2">
        <v>1</v>
      </c>
      <c r="Q98" s="2"/>
      <c r="R98">
        <f t="shared" si="87"/>
        <v>9.2491985462217787</v>
      </c>
      <c r="S98">
        <f t="shared" si="88"/>
        <v>9.6188711983928609E-5</v>
      </c>
      <c r="T98">
        <f t="shared" ref="T98" si="108">T97</f>
        <v>0.10129312070940409</v>
      </c>
      <c r="U98">
        <f t="shared" si="90"/>
        <v>9.4960754797831408E-4</v>
      </c>
      <c r="V98">
        <f t="shared" si="91"/>
        <v>-6.9594617661133018</v>
      </c>
    </row>
    <row r="99" spans="1:22" x14ac:dyDescent="0.25">
      <c r="A99" t="s">
        <v>12</v>
      </c>
      <c r="B99" t="s">
        <v>34</v>
      </c>
      <c r="C99" t="s">
        <v>5</v>
      </c>
      <c r="D99">
        <v>20</v>
      </c>
      <c r="E99">
        <f t="shared" si="102"/>
        <v>20</v>
      </c>
      <c r="F99" s="2">
        <v>1</v>
      </c>
      <c r="K99" s="2"/>
      <c r="L99" s="2"/>
      <c r="M99" s="2"/>
      <c r="N99" s="2"/>
      <c r="O99" s="2"/>
      <c r="P99" s="2"/>
      <c r="Q99" s="2"/>
      <c r="R99">
        <f t="shared" si="87"/>
        <v>2.2906868388193442</v>
      </c>
      <c r="S99">
        <f t="shared" si="88"/>
        <v>0.10119693199742016</v>
      </c>
      <c r="T99">
        <f t="shared" ref="T99" si="109">SUM(S99:S100)</f>
        <v>0.1011969319974562</v>
      </c>
      <c r="U99">
        <f t="shared" si="90"/>
        <v>0.99999999999964384</v>
      </c>
      <c r="V99">
        <f t="shared" si="91"/>
        <v>-3.5615954629981363E-13</v>
      </c>
    </row>
    <row r="100" spans="1:22" x14ac:dyDescent="0.25">
      <c r="A100" t="s">
        <v>12</v>
      </c>
      <c r="B100" t="s">
        <v>34</v>
      </c>
      <c r="C100" t="s">
        <v>6</v>
      </c>
      <c r="D100">
        <v>0</v>
      </c>
      <c r="E100">
        <f t="shared" si="102"/>
        <v>0</v>
      </c>
      <c r="K100" s="2"/>
      <c r="L100" s="2"/>
      <c r="M100" s="2"/>
      <c r="N100" s="2"/>
      <c r="O100" s="2"/>
      <c r="P100" s="2"/>
      <c r="Q100" s="2">
        <v>1</v>
      </c>
      <c r="R100">
        <f t="shared" si="87"/>
        <v>30.954192079079039</v>
      </c>
      <c r="S100">
        <f t="shared" si="88"/>
        <v>3.6038374023297776E-14</v>
      </c>
      <c r="T100">
        <f t="shared" ref="T100" si="110">T99</f>
        <v>0.1011969319974562</v>
      </c>
      <c r="U100">
        <f t="shared" si="90"/>
        <v>3.5612121150277237E-13</v>
      </c>
      <c r="V100">
        <f t="shared" si="91"/>
        <v>-28.663505240260051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AlterTheTRates</vt:lpstr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Hayes, Bruce</dc:creator>
  <cp:lastModifiedBy>xx</cp:lastModifiedBy>
  <cp:lastPrinted>2024-04-08T20:07:19Z</cp:lastPrinted>
  <dcterms:created xsi:type="dcterms:W3CDTF">2023-12-12T00:20:59Z</dcterms:created>
  <dcterms:modified xsi:type="dcterms:W3CDTF">2026-07-02T17:35:23Z</dcterms:modified>
</cp:coreProperties>
</file>